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90" yWindow="510" windowWidth="15600" windowHeight="10200" tabRatio="924"/>
  </bookViews>
  <sheets>
    <sheet name="calculo saldos" sheetId="12" r:id="rId1"/>
    <sheet name="resumen" sheetId="1" r:id="rId2"/>
    <sheet name="total" sheetId="11" r:id="rId3"/>
    <sheet name="1 RPT netos" sheetId="2" r:id="rId4"/>
    <sheet name="2. otros recursos ue" sheetId="3" r:id="rId5"/>
    <sheet name="11. FEAGA" sheetId="4" r:id="rId6"/>
    <sheet name="12. FEADER" sheetId="5" r:id="rId7"/>
    <sheet name="13. FEOGA O y otros" sheetId="6" r:id="rId8"/>
    <sheet name="14. TOTAL FEDER-COHESIÓN" sheetId="13" r:id="rId9"/>
    <sheet name="14.1 FEDER 2000-2006" sheetId="16" state="hidden" r:id="rId10"/>
    <sheet name="14.2 COHESIÓN 2000-2006" sheetId="19" state="hidden" r:id="rId11"/>
    <sheet name="14.3 TOTAL FEDER Y COH. 07-13 " sheetId="15" state="hidden" r:id="rId12"/>
    <sheet name="15. FSE" sheetId="8" r:id="rId13"/>
    <sheet name="15.1 FONDO SOCIAL EUROPEO" sheetId="17" state="hidden" r:id="rId14"/>
    <sheet name="16.  F.COHESIÓN (estaba oculta)" sheetId="14" state="hidden" r:id="rId15"/>
    <sheet name="16. otras transf" sheetId="10" r:id="rId16"/>
    <sheet name="16.1 Erasmus reparto" sheetId="18" state="hidden" r:id="rId17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9" i="12" l="1"/>
  <c r="N9" i="12"/>
  <c r="R9" i="12"/>
  <c r="M9" i="12"/>
  <c r="A5" i="13"/>
  <c r="M27" i="12"/>
  <c r="D4" i="11"/>
  <c r="B32" i="13"/>
  <c r="E172" i="16"/>
  <c r="C219" i="15"/>
  <c r="E215" i="15"/>
  <c r="E197" i="15"/>
  <c r="E198" i="15"/>
  <c r="E199" i="15"/>
  <c r="E200" i="15"/>
  <c r="E201" i="15"/>
  <c r="E202" i="15"/>
  <c r="E203" i="15"/>
  <c r="E204" i="15"/>
  <c r="E205" i="15"/>
  <c r="E206" i="15"/>
  <c r="E207" i="15"/>
  <c r="E208" i="15"/>
  <c r="E209" i="15"/>
  <c r="E210" i="15"/>
  <c r="E211" i="15"/>
  <c r="E212" i="15"/>
  <c r="E213" i="15"/>
  <c r="E214" i="15"/>
  <c r="E196" i="15"/>
  <c r="D215" i="15"/>
  <c r="C215" i="15"/>
  <c r="C214" i="15"/>
  <c r="D214" i="15"/>
  <c r="C173" i="16"/>
  <c r="C174" i="16"/>
  <c r="C175" i="16"/>
  <c r="C176" i="16"/>
  <c r="C177" i="16"/>
  <c r="C178" i="16"/>
  <c r="C179" i="16"/>
  <c r="C180" i="16"/>
  <c r="C181" i="16"/>
  <c r="C182" i="16"/>
  <c r="C183" i="16"/>
  <c r="C184" i="16"/>
  <c r="C185" i="16"/>
  <c r="C186" i="16"/>
  <c r="C187" i="16"/>
  <c r="C188" i="16"/>
  <c r="C189" i="16"/>
  <c r="C172" i="16"/>
  <c r="C191" i="16"/>
  <c r="E190" i="16"/>
  <c r="C190" i="16"/>
  <c r="D172" i="16"/>
  <c r="E119" i="16"/>
  <c r="C147" i="16"/>
  <c r="E120" i="16"/>
  <c r="C148" i="16"/>
  <c r="E121" i="16"/>
  <c r="C149" i="16"/>
  <c r="E122" i="16"/>
  <c r="C150" i="16"/>
  <c r="E123" i="16"/>
  <c r="C151" i="16"/>
  <c r="E124" i="16"/>
  <c r="C152" i="16"/>
  <c r="E125" i="16"/>
  <c r="C153" i="16"/>
  <c r="E126" i="16"/>
  <c r="C154" i="16"/>
  <c r="E127" i="16"/>
  <c r="C155" i="16"/>
  <c r="E128" i="16"/>
  <c r="C156" i="16"/>
  <c r="E129" i="16"/>
  <c r="C157" i="16"/>
  <c r="E130" i="16"/>
  <c r="C158" i="16"/>
  <c r="E131" i="16"/>
  <c r="C159" i="16"/>
  <c r="E132" i="16"/>
  <c r="C160" i="16"/>
  <c r="E133" i="16"/>
  <c r="C161" i="16"/>
  <c r="E134" i="16"/>
  <c r="C162" i="16"/>
  <c r="E135" i="16"/>
  <c r="C163" i="16"/>
  <c r="E118" i="16"/>
  <c r="C146" i="16"/>
  <c r="G35" i="16"/>
  <c r="G36" i="16"/>
  <c r="G37" i="16"/>
  <c r="G38" i="16"/>
  <c r="G39" i="16"/>
  <c r="G40" i="16"/>
  <c r="G41" i="16"/>
  <c r="G42" i="16"/>
  <c r="G43" i="16"/>
  <c r="G44" i="16"/>
  <c r="G45" i="16"/>
  <c r="G47" i="16"/>
  <c r="G48" i="16"/>
  <c r="G49" i="16"/>
  <c r="G50" i="16"/>
  <c r="G51" i="16"/>
  <c r="C52" i="16"/>
  <c r="D52" i="16"/>
  <c r="E52" i="16"/>
  <c r="F52" i="16"/>
  <c r="G52" i="16"/>
  <c r="E89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70" i="16"/>
  <c r="F57" i="13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B68" i="18"/>
  <c r="C50" i="18"/>
  <c r="C68" i="18"/>
  <c r="B54" i="18"/>
  <c r="B53" i="18"/>
  <c r="B50" i="18"/>
  <c r="B67" i="18"/>
  <c r="B66" i="18"/>
  <c r="B65" i="18"/>
  <c r="B51" i="18"/>
  <c r="B52" i="18"/>
  <c r="B55" i="18"/>
  <c r="B56" i="18"/>
  <c r="B57" i="18"/>
  <c r="B58" i="18"/>
  <c r="B59" i="18"/>
  <c r="B60" i="18"/>
  <c r="B61" i="18"/>
  <c r="B62" i="18"/>
  <c r="B63" i="18"/>
  <c r="B64" i="18"/>
  <c r="B48" i="18"/>
  <c r="D68" i="1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92" i="8"/>
  <c r="D92" i="8"/>
  <c r="C75" i="8"/>
  <c r="E70" i="8"/>
  <c r="E93" i="8"/>
  <c r="E71" i="8"/>
  <c r="E94" i="8"/>
  <c r="E72" i="8"/>
  <c r="E95" i="8"/>
  <c r="E73" i="8"/>
  <c r="E96" i="8"/>
  <c r="E74" i="8"/>
  <c r="E97" i="8"/>
  <c r="E75" i="8"/>
  <c r="E98" i="8"/>
  <c r="E76" i="8"/>
  <c r="E99" i="8"/>
  <c r="E77" i="8"/>
  <c r="E100" i="8"/>
  <c r="E78" i="8"/>
  <c r="E101" i="8"/>
  <c r="E79" i="8"/>
  <c r="E102" i="8"/>
  <c r="E80" i="8"/>
  <c r="E103" i="8"/>
  <c r="E81" i="8"/>
  <c r="E104" i="8"/>
  <c r="E82" i="8"/>
  <c r="E105" i="8"/>
  <c r="E83" i="8"/>
  <c r="E106" i="8"/>
  <c r="E84" i="8"/>
  <c r="E107" i="8"/>
  <c r="E85" i="8"/>
  <c r="E108" i="8"/>
  <c r="E86" i="8"/>
  <c r="E109" i="8"/>
  <c r="E69" i="8"/>
  <c r="E92" i="8"/>
  <c r="E87" i="8"/>
  <c r="D87" i="8"/>
  <c r="D110" i="8"/>
  <c r="I54" i="15"/>
  <c r="G52" i="15"/>
  <c r="C52" i="15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36" i="19"/>
  <c r="H105" i="19"/>
  <c r="H104" i="19"/>
  <c r="H103" i="19"/>
  <c r="H102" i="19"/>
  <c r="H101" i="19"/>
  <c r="H100" i="19"/>
  <c r="H99" i="19"/>
  <c r="H98" i="19"/>
  <c r="H97" i="19"/>
  <c r="H96" i="19"/>
  <c r="H95" i="19"/>
  <c r="H94" i="19"/>
  <c r="H93" i="19"/>
  <c r="H92" i="19"/>
  <c r="H91" i="19"/>
  <c r="H90" i="19"/>
  <c r="H89" i="19"/>
  <c r="H88" i="19"/>
  <c r="H87" i="19"/>
  <c r="D91" i="19"/>
  <c r="E112" i="19"/>
  <c r="D101" i="19"/>
  <c r="E110" i="8"/>
  <c r="C110" i="8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18" i="16"/>
  <c r="D95" i="16"/>
  <c r="E95" i="16"/>
  <c r="D96" i="16"/>
  <c r="E96" i="16"/>
  <c r="D97" i="16"/>
  <c r="E97" i="16"/>
  <c r="D98" i="16"/>
  <c r="E98" i="16"/>
  <c r="D99" i="16"/>
  <c r="E99" i="16"/>
  <c r="D100" i="16"/>
  <c r="E100" i="16"/>
  <c r="D101" i="16"/>
  <c r="E101" i="16"/>
  <c r="D102" i="16"/>
  <c r="E102" i="16"/>
  <c r="D103" i="16"/>
  <c r="E103" i="16"/>
  <c r="D104" i="16"/>
  <c r="E104" i="16"/>
  <c r="D105" i="16"/>
  <c r="E105" i="16"/>
  <c r="D106" i="16"/>
  <c r="E106" i="16"/>
  <c r="D107" i="16"/>
  <c r="E107" i="16"/>
  <c r="D108" i="16"/>
  <c r="E108" i="16"/>
  <c r="D109" i="16"/>
  <c r="E109" i="16"/>
  <c r="D110" i="16"/>
  <c r="E110" i="16"/>
  <c r="D111" i="16"/>
  <c r="E111" i="16"/>
  <c r="E94" i="16"/>
  <c r="D94" i="16"/>
  <c r="E113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70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45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21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E109" i="15"/>
  <c r="D110" i="15"/>
  <c r="D111" i="15"/>
  <c r="D112" i="15"/>
  <c r="D95" i="15"/>
  <c r="C145" i="15"/>
  <c r="G34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107" i="15"/>
  <c r="E83" i="15"/>
  <c r="E84" i="15"/>
  <c r="E85" i="15"/>
  <c r="E86" i="15"/>
  <c r="E111" i="15"/>
  <c r="E87" i="15"/>
  <c r="E88" i="15"/>
  <c r="E70" i="15"/>
  <c r="E145" i="15"/>
  <c r="C71" i="15"/>
  <c r="C72" i="15"/>
  <c r="C73" i="15"/>
  <c r="C74" i="15"/>
  <c r="C75" i="15"/>
  <c r="C76" i="15"/>
  <c r="C77" i="15"/>
  <c r="C78" i="15"/>
  <c r="C79" i="15"/>
  <c r="C80" i="15"/>
  <c r="C81" i="15"/>
  <c r="C82" i="15"/>
  <c r="C83" i="15"/>
  <c r="C84" i="15"/>
  <c r="C85" i="15"/>
  <c r="C86" i="15"/>
  <c r="C87" i="15"/>
  <c r="C70" i="15"/>
  <c r="C184" i="15"/>
  <c r="C169" i="16"/>
  <c r="E88" i="16"/>
  <c r="C143" i="16"/>
  <c r="B195" i="16"/>
  <c r="D219" i="16"/>
  <c r="D201" i="16"/>
  <c r="C112" i="16"/>
  <c r="F58" i="13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43" i="6"/>
  <c r="D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44" i="5"/>
  <c r="D111" i="8"/>
  <c r="E111" i="8"/>
  <c r="E187" i="15"/>
  <c r="E162" i="15"/>
  <c r="E138" i="15"/>
  <c r="E185" i="15"/>
  <c r="E160" i="15"/>
  <c r="E136" i="15"/>
  <c r="E183" i="15"/>
  <c r="E158" i="15"/>
  <c r="E134" i="15"/>
  <c r="E181" i="15"/>
  <c r="E156" i="15"/>
  <c r="E132" i="15"/>
  <c r="E106" i="15"/>
  <c r="E179" i="15"/>
  <c r="E154" i="15"/>
  <c r="E130" i="15"/>
  <c r="E104" i="15"/>
  <c r="E177" i="15"/>
  <c r="E152" i="15"/>
  <c r="E128" i="15"/>
  <c r="E102" i="15"/>
  <c r="E175" i="15"/>
  <c r="E150" i="15"/>
  <c r="E126" i="15"/>
  <c r="E100" i="15"/>
  <c r="E173" i="15"/>
  <c r="E148" i="15"/>
  <c r="E124" i="15"/>
  <c r="E98" i="15"/>
  <c r="E171" i="15"/>
  <c r="E146" i="15"/>
  <c r="E122" i="15"/>
  <c r="E96" i="15"/>
  <c r="E112" i="15"/>
  <c r="E110" i="15"/>
  <c r="E108" i="15"/>
  <c r="E121" i="15"/>
  <c r="E170" i="15"/>
  <c r="E186" i="15"/>
  <c r="E161" i="15"/>
  <c r="E137" i="15"/>
  <c r="E184" i="15"/>
  <c r="E159" i="15"/>
  <c r="E135" i="15"/>
  <c r="E182" i="15"/>
  <c r="E157" i="15"/>
  <c r="E133" i="15"/>
  <c r="E180" i="15"/>
  <c r="E155" i="15"/>
  <c r="E131" i="15"/>
  <c r="E105" i="15"/>
  <c r="E178" i="15"/>
  <c r="E153" i="15"/>
  <c r="E129" i="15"/>
  <c r="E103" i="15"/>
  <c r="E176" i="15"/>
  <c r="E151" i="15"/>
  <c r="E127" i="15"/>
  <c r="E101" i="15"/>
  <c r="E174" i="15"/>
  <c r="E149" i="15"/>
  <c r="E125" i="15"/>
  <c r="E99" i="15"/>
  <c r="E172" i="15"/>
  <c r="E147" i="15"/>
  <c r="E123" i="15"/>
  <c r="E97" i="15"/>
  <c r="E95" i="15"/>
  <c r="D88" i="15"/>
  <c r="F92" i="8"/>
  <c r="F106" i="8"/>
  <c r="F102" i="8"/>
  <c r="F98" i="8"/>
  <c r="F94" i="8"/>
  <c r="F107" i="8"/>
  <c r="F103" i="8"/>
  <c r="F99" i="8"/>
  <c r="F95" i="8"/>
  <c r="F108" i="8"/>
  <c r="F104" i="8"/>
  <c r="F100" i="8"/>
  <c r="F96" i="8"/>
  <c r="F109" i="8"/>
  <c r="F105" i="8"/>
  <c r="F101" i="8"/>
  <c r="F97" i="8"/>
  <c r="F93" i="8"/>
  <c r="F110" i="8"/>
  <c r="D134" i="8"/>
  <c r="D116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17" i="8"/>
  <c r="C64" i="5"/>
  <c r="C66" i="5"/>
  <c r="C68" i="4"/>
  <c r="D20" i="4"/>
  <c r="I63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45" i="4"/>
  <c r="D18" i="3"/>
  <c r="I131" i="3"/>
  <c r="I130" i="3"/>
  <c r="F108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92" i="3"/>
  <c r="D29" i="14"/>
  <c r="D72" i="10"/>
  <c r="E66" i="10"/>
  <c r="C49" i="10"/>
  <c r="D49" i="10"/>
  <c r="C50" i="10"/>
  <c r="D50" i="10"/>
  <c r="C51" i="10"/>
  <c r="D51" i="10"/>
  <c r="C52" i="10"/>
  <c r="D52" i="10"/>
  <c r="C53" i="10"/>
  <c r="D53" i="10"/>
  <c r="C54" i="10"/>
  <c r="D54" i="10"/>
  <c r="C55" i="10"/>
  <c r="D55" i="10"/>
  <c r="C56" i="10"/>
  <c r="D56" i="10"/>
  <c r="C57" i="10"/>
  <c r="D57" i="10"/>
  <c r="C58" i="10"/>
  <c r="D58" i="10"/>
  <c r="C59" i="10"/>
  <c r="D59" i="10"/>
  <c r="C60" i="10"/>
  <c r="D60" i="10"/>
  <c r="C61" i="10"/>
  <c r="D61" i="10"/>
  <c r="C62" i="10"/>
  <c r="D62" i="10"/>
  <c r="C63" i="10"/>
  <c r="D63" i="10"/>
  <c r="C64" i="10"/>
  <c r="D64" i="10"/>
  <c r="C65" i="10"/>
  <c r="D65" i="10"/>
  <c r="D48" i="10"/>
  <c r="C48" i="10"/>
  <c r="D66" i="10"/>
  <c r="C66" i="10"/>
  <c r="E30" i="16"/>
  <c r="E31" i="16"/>
  <c r="E29" i="16"/>
  <c r="C63" i="16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36" i="19"/>
  <c r="D54" i="19"/>
  <c r="D88" i="19"/>
  <c r="K43" i="3"/>
  <c r="C54" i="19"/>
  <c r="D111" i="19"/>
  <c r="D110" i="19"/>
  <c r="D109" i="19"/>
  <c r="D108" i="19"/>
  <c r="D107" i="19"/>
  <c r="D106" i="19"/>
  <c r="D105" i="19"/>
  <c r="D104" i="19"/>
  <c r="D112" i="19"/>
  <c r="D98" i="19"/>
  <c r="D97" i="19"/>
  <c r="D96" i="19"/>
  <c r="D95" i="19"/>
  <c r="D94" i="19"/>
  <c r="D93" i="19"/>
  <c r="D92" i="19"/>
  <c r="D90" i="19"/>
  <c r="D89" i="19"/>
  <c r="B54" i="19"/>
  <c r="C55" i="19"/>
  <c r="D55" i="19"/>
  <c r="D18" i="6"/>
  <c r="G9" i="12"/>
  <c r="F61" i="6"/>
  <c r="C61" i="6"/>
  <c r="E54" i="19"/>
  <c r="E43" i="19"/>
  <c r="B68" i="19"/>
  <c r="E45" i="19"/>
  <c r="B70" i="19"/>
  <c r="E47" i="19"/>
  <c r="B72" i="19"/>
  <c r="E49" i="19"/>
  <c r="B74" i="19"/>
  <c r="E44" i="19"/>
  <c r="B69" i="19"/>
  <c r="E48" i="19"/>
  <c r="B73" i="19"/>
  <c r="E38" i="19"/>
  <c r="B63" i="19"/>
  <c r="E40" i="19"/>
  <c r="B65" i="19"/>
  <c r="E42" i="19"/>
  <c r="B67" i="19"/>
  <c r="E46" i="19"/>
  <c r="B71" i="19"/>
  <c r="E36" i="19"/>
  <c r="B61" i="19"/>
  <c r="E41" i="19"/>
  <c r="B66" i="19"/>
  <c r="E53" i="19"/>
  <c r="B78" i="19"/>
  <c r="E52" i="19"/>
  <c r="B77" i="19"/>
  <c r="E51" i="19"/>
  <c r="B76" i="19"/>
  <c r="E39" i="19"/>
  <c r="B64" i="19"/>
  <c r="E50" i="19"/>
  <c r="B75" i="19"/>
  <c r="E37" i="19"/>
  <c r="B62" i="19"/>
  <c r="B79" i="19"/>
  <c r="C78" i="19"/>
  <c r="D78" i="19"/>
  <c r="E78" i="19"/>
  <c r="D27" i="19"/>
  <c r="F61" i="3"/>
  <c r="C69" i="19"/>
  <c r="D69" i="19"/>
  <c r="E69" i="19"/>
  <c r="D18" i="19"/>
  <c r="C68" i="19"/>
  <c r="D68" i="19"/>
  <c r="E68" i="19"/>
  <c r="D17" i="19"/>
  <c r="C39" i="13"/>
  <c r="C67" i="19"/>
  <c r="D67" i="19"/>
  <c r="E67" i="19"/>
  <c r="D16" i="19"/>
  <c r="C75" i="19"/>
  <c r="D75" i="19"/>
  <c r="E75" i="19"/>
  <c r="D24" i="19"/>
  <c r="C46" i="13"/>
  <c r="C74" i="19"/>
  <c r="D74" i="19"/>
  <c r="E74" i="19"/>
  <c r="D23" i="19"/>
  <c r="C65" i="19"/>
  <c r="D65" i="19"/>
  <c r="E65" i="19"/>
  <c r="D14" i="19"/>
  <c r="E14" i="19"/>
  <c r="C66" i="19"/>
  <c r="D66" i="19"/>
  <c r="E66" i="19"/>
  <c r="D15" i="19"/>
  <c r="C64" i="19"/>
  <c r="D64" i="19"/>
  <c r="E64" i="19"/>
  <c r="D13" i="19"/>
  <c r="E13" i="19"/>
  <c r="C72" i="19"/>
  <c r="D72" i="19"/>
  <c r="E72" i="19"/>
  <c r="D21" i="19"/>
  <c r="C63" i="19"/>
  <c r="D63" i="19"/>
  <c r="E63" i="19"/>
  <c r="D12" i="19"/>
  <c r="E12" i="19"/>
  <c r="C61" i="19"/>
  <c r="D61" i="19"/>
  <c r="C76" i="19"/>
  <c r="D76" i="19"/>
  <c r="E76" i="19"/>
  <c r="D25" i="19"/>
  <c r="C47" i="13"/>
  <c r="C70" i="19"/>
  <c r="D70" i="19"/>
  <c r="E70" i="19"/>
  <c r="D19" i="19"/>
  <c r="C73" i="19"/>
  <c r="D73" i="19"/>
  <c r="E73" i="19"/>
  <c r="D22" i="19"/>
  <c r="E22" i="19"/>
  <c r="C71" i="19"/>
  <c r="D71" i="19"/>
  <c r="E71" i="19"/>
  <c r="D20" i="19"/>
  <c r="C77" i="19"/>
  <c r="D77" i="19"/>
  <c r="E77" i="19"/>
  <c r="D26" i="19"/>
  <c r="E26" i="19"/>
  <c r="C62" i="19"/>
  <c r="D62" i="19"/>
  <c r="E62" i="19"/>
  <c r="D11" i="19"/>
  <c r="C45" i="13"/>
  <c r="C41" i="13"/>
  <c r="C36" i="13"/>
  <c r="C40" i="13"/>
  <c r="C34" i="13"/>
  <c r="C49" i="13"/>
  <c r="C43" i="13"/>
  <c r="C42" i="13"/>
  <c r="C38" i="13"/>
  <c r="C37" i="13"/>
  <c r="C33" i="13"/>
  <c r="E23" i="19"/>
  <c r="E19" i="19"/>
  <c r="E18" i="19"/>
  <c r="E24" i="19"/>
  <c r="E27" i="19"/>
  <c r="E25" i="19"/>
  <c r="E21" i="19"/>
  <c r="E17" i="19"/>
  <c r="E20" i="19"/>
  <c r="E16" i="19"/>
  <c r="E15" i="19"/>
  <c r="E11" i="19"/>
  <c r="D61" i="3"/>
  <c r="E61" i="3"/>
  <c r="C61" i="3"/>
  <c r="C44" i="13"/>
  <c r="C35" i="13"/>
  <c r="C48" i="13"/>
  <c r="C79" i="19"/>
  <c r="I98" i="10"/>
  <c r="J98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E61" i="19"/>
  <c r="D79" i="19"/>
  <c r="B47" i="18"/>
  <c r="D10" i="19"/>
  <c r="E79" i="19"/>
  <c r="B6" i="2"/>
  <c r="C17" i="1"/>
  <c r="K55" i="14"/>
  <c r="D54" i="14"/>
  <c r="K54" i="14"/>
  <c r="D53" i="14"/>
  <c r="K53" i="14"/>
  <c r="D52" i="14"/>
  <c r="K52" i="14"/>
  <c r="K51" i="14"/>
  <c r="D50" i="14"/>
  <c r="K50" i="14"/>
  <c r="K49" i="14"/>
  <c r="D48" i="14"/>
  <c r="K48" i="14"/>
  <c r="K47" i="14"/>
  <c r="D46" i="14"/>
  <c r="K46" i="14"/>
  <c r="D45" i="14"/>
  <c r="K45" i="14"/>
  <c r="K44" i="14"/>
  <c r="K43" i="14"/>
  <c r="K42" i="14"/>
  <c r="E41" i="14"/>
  <c r="D41" i="14"/>
  <c r="H40" i="14"/>
  <c r="D40" i="14"/>
  <c r="E39" i="14"/>
  <c r="D39" i="14"/>
  <c r="K39" i="14"/>
  <c r="C32" i="13"/>
  <c r="E10" i="19"/>
  <c r="D28" i="19"/>
  <c r="K40" i="14"/>
  <c r="K41" i="14"/>
  <c r="E28" i="19"/>
  <c r="A5" i="19"/>
  <c r="G54" i="19"/>
  <c r="C162" i="8"/>
  <c r="C161" i="8"/>
  <c r="C160" i="8"/>
  <c r="C158" i="8"/>
  <c r="C154" i="8"/>
  <c r="C151" i="8"/>
  <c r="C149" i="8"/>
  <c r="C147" i="8"/>
  <c r="E62" i="8"/>
  <c r="D48" i="17"/>
  <c r="F24" i="19"/>
  <c r="G24" i="19"/>
  <c r="F22" i="19"/>
  <c r="G22" i="19"/>
  <c r="F12" i="19"/>
  <c r="G12" i="19"/>
  <c r="F23" i="19"/>
  <c r="G23" i="19"/>
  <c r="F21" i="19"/>
  <c r="G21" i="19"/>
  <c r="F14" i="19"/>
  <c r="G14" i="19"/>
  <c r="F28" i="19"/>
  <c r="F25" i="19"/>
  <c r="G25" i="19"/>
  <c r="F19" i="19"/>
  <c r="G19" i="19"/>
  <c r="F17" i="19"/>
  <c r="G17" i="19"/>
  <c r="F16" i="19"/>
  <c r="G16" i="19"/>
  <c r="F20" i="19"/>
  <c r="G20" i="19"/>
  <c r="F26" i="19"/>
  <c r="G26" i="19"/>
  <c r="F27" i="19"/>
  <c r="G27" i="19"/>
  <c r="F18" i="19"/>
  <c r="G18" i="19"/>
  <c r="F11" i="19"/>
  <c r="G11" i="19"/>
  <c r="F15" i="19"/>
  <c r="G15" i="19"/>
  <c r="F13" i="19"/>
  <c r="G13" i="19"/>
  <c r="F10" i="19"/>
  <c r="G10" i="19"/>
  <c r="C164" i="8"/>
  <c r="D151" i="8"/>
  <c r="E49" i="8"/>
  <c r="D62" i="8"/>
  <c r="C62" i="8"/>
  <c r="F33" i="17"/>
  <c r="F35" i="17"/>
  <c r="F25" i="17"/>
  <c r="F38" i="17"/>
  <c r="F39" i="17"/>
  <c r="F36" i="17"/>
  <c r="F41" i="17"/>
  <c r="F40" i="17"/>
  <c r="F24" i="17"/>
  <c r="D141" i="8"/>
  <c r="C135" i="8"/>
  <c r="F18" i="17"/>
  <c r="F17" i="17"/>
  <c r="F16" i="17"/>
  <c r="F15" i="17"/>
  <c r="F19" i="17"/>
  <c r="F14" i="17"/>
  <c r="F13" i="17"/>
  <c r="F20" i="17"/>
  <c r="F11" i="17"/>
  <c r="F10" i="17"/>
  <c r="F4" i="17"/>
  <c r="F5" i="17"/>
  <c r="F6" i="17"/>
  <c r="F7" i="17"/>
  <c r="F8" i="17"/>
  <c r="F3" i="17"/>
  <c r="D43" i="17"/>
  <c r="D45" i="17"/>
  <c r="D39" i="17"/>
  <c r="D30" i="17"/>
  <c r="D24" i="17"/>
  <c r="D20" i="17"/>
  <c r="D44" i="17"/>
  <c r="D46" i="17"/>
  <c r="C219" i="16"/>
  <c r="C168" i="16"/>
  <c r="D190" i="16"/>
  <c r="E136" i="16"/>
  <c r="D136" i="16"/>
  <c r="C136" i="16"/>
  <c r="D137" i="16"/>
  <c r="E112" i="16"/>
  <c r="D112" i="16"/>
  <c r="D113" i="16"/>
  <c r="G55" i="16"/>
  <c r="G54" i="16"/>
  <c r="F53" i="16"/>
  <c r="E53" i="16"/>
  <c r="C53" i="16"/>
  <c r="D32" i="16"/>
  <c r="E32" i="16"/>
  <c r="I191" i="15"/>
  <c r="M186" i="15"/>
  <c r="H39" i="15"/>
  <c r="C175" i="15"/>
  <c r="J185" i="15"/>
  <c r="M185" i="15"/>
  <c r="J184" i="15"/>
  <c r="M184" i="15"/>
  <c r="J183" i="15"/>
  <c r="M183" i="15"/>
  <c r="H47" i="15"/>
  <c r="C183" i="15"/>
  <c r="M182" i="15"/>
  <c r="H49" i="15"/>
  <c r="C185" i="15"/>
  <c r="J181" i="15"/>
  <c r="M181" i="15"/>
  <c r="M180" i="15"/>
  <c r="H50" i="15"/>
  <c r="C186" i="15"/>
  <c r="J179" i="15"/>
  <c r="M179" i="15"/>
  <c r="H37" i="15"/>
  <c r="C173" i="15"/>
  <c r="M178" i="15"/>
  <c r="H35" i="15"/>
  <c r="C171" i="15"/>
  <c r="J177" i="15"/>
  <c r="M177" i="15"/>
  <c r="H42" i="15"/>
  <c r="C178" i="15"/>
  <c r="J176" i="15"/>
  <c r="M176" i="15"/>
  <c r="H40" i="15"/>
  <c r="C176" i="15"/>
  <c r="M175" i="15"/>
  <c r="H38" i="15"/>
  <c r="C174" i="15"/>
  <c r="M174" i="15"/>
  <c r="H45" i="15"/>
  <c r="C181" i="15"/>
  <c r="M173" i="15"/>
  <c r="H43" i="15"/>
  <c r="C179" i="15"/>
  <c r="K172" i="15"/>
  <c r="K170" i="15"/>
  <c r="J172" i="15"/>
  <c r="J171" i="15"/>
  <c r="H46" i="15"/>
  <c r="C182" i="15"/>
  <c r="L170" i="15"/>
  <c r="K166" i="15"/>
  <c r="M166" i="15"/>
  <c r="H44" i="15"/>
  <c r="C180" i="15"/>
  <c r="K139" i="15"/>
  <c r="M139" i="15"/>
  <c r="H34" i="15"/>
  <c r="C170" i="15"/>
  <c r="M138" i="15"/>
  <c r="H41" i="15"/>
  <c r="C177" i="15"/>
  <c r="M137" i="15"/>
  <c r="N137" i="15"/>
  <c r="C138" i="15"/>
  <c r="C112" i="15"/>
  <c r="C51" i="15"/>
  <c r="D61" i="15"/>
  <c r="C137" i="15"/>
  <c r="C111" i="15"/>
  <c r="C136" i="15"/>
  <c r="C110" i="15"/>
  <c r="C135" i="15"/>
  <c r="C109" i="15"/>
  <c r="C134" i="15"/>
  <c r="C108" i="15"/>
  <c r="C133" i="15"/>
  <c r="C107" i="15"/>
  <c r="C132" i="15"/>
  <c r="C106" i="15"/>
  <c r="C131" i="15"/>
  <c r="C105" i="15"/>
  <c r="C130" i="15"/>
  <c r="C104" i="15"/>
  <c r="C129" i="15"/>
  <c r="C103" i="15"/>
  <c r="C128" i="15"/>
  <c r="C102" i="15"/>
  <c r="C127" i="15"/>
  <c r="C101" i="15"/>
  <c r="C126" i="15"/>
  <c r="C100" i="15"/>
  <c r="C125" i="15"/>
  <c r="C99" i="15"/>
  <c r="C124" i="15"/>
  <c r="C98" i="15"/>
  <c r="C123" i="15"/>
  <c r="C97" i="15"/>
  <c r="C122" i="15"/>
  <c r="C121" i="15"/>
  <c r="E117" i="8"/>
  <c r="E130" i="8"/>
  <c r="E126" i="8"/>
  <c r="E122" i="8"/>
  <c r="E118" i="8"/>
  <c r="E131" i="8"/>
  <c r="E127" i="8"/>
  <c r="E123" i="8"/>
  <c r="E119" i="8"/>
  <c r="E132" i="8"/>
  <c r="E128" i="8"/>
  <c r="E124" i="8"/>
  <c r="E120" i="8"/>
  <c r="E133" i="8"/>
  <c r="E129" i="8"/>
  <c r="E125" i="8"/>
  <c r="E121" i="8"/>
  <c r="E116" i="8"/>
  <c r="E134" i="8"/>
  <c r="C170" i="16"/>
  <c r="K192" i="15"/>
  <c r="L192" i="15"/>
  <c r="G28" i="19"/>
  <c r="D203" i="16"/>
  <c r="M171" i="15"/>
  <c r="K191" i="15"/>
  <c r="L191" i="15"/>
  <c r="G36" i="15"/>
  <c r="G38" i="15"/>
  <c r="G40" i="15"/>
  <c r="G42" i="15"/>
  <c r="G44" i="15"/>
  <c r="G46" i="15"/>
  <c r="D147" i="8"/>
  <c r="E45" i="8"/>
  <c r="D160" i="8"/>
  <c r="E58" i="8"/>
  <c r="D149" i="8"/>
  <c r="E47" i="8"/>
  <c r="D158" i="8"/>
  <c r="E56" i="8"/>
  <c r="D162" i="8"/>
  <c r="E60" i="8"/>
  <c r="D154" i="8"/>
  <c r="E52" i="8"/>
  <c r="D161" i="8"/>
  <c r="E59" i="8"/>
  <c r="C29" i="14"/>
  <c r="C30" i="14"/>
  <c r="D54" i="8"/>
  <c r="C79" i="8"/>
  <c r="D44" i="8"/>
  <c r="C69" i="8"/>
  <c r="D53" i="8"/>
  <c r="C78" i="8"/>
  <c r="D51" i="8"/>
  <c r="C76" i="8"/>
  <c r="D49" i="8"/>
  <c r="C74" i="8"/>
  <c r="D47" i="8"/>
  <c r="D61" i="8"/>
  <c r="C86" i="8"/>
  <c r="D59" i="8"/>
  <c r="D57" i="8"/>
  <c r="C82" i="8"/>
  <c r="D55" i="8"/>
  <c r="C80" i="8"/>
  <c r="D45" i="8"/>
  <c r="C70" i="8"/>
  <c r="D52" i="8"/>
  <c r="C77" i="8"/>
  <c r="D48" i="8"/>
  <c r="C73" i="8"/>
  <c r="D46" i="8"/>
  <c r="C71" i="8"/>
  <c r="D60" i="8"/>
  <c r="C85" i="8"/>
  <c r="D58" i="8"/>
  <c r="C83" i="8"/>
  <c r="D56" i="8"/>
  <c r="C81" i="8"/>
  <c r="D26" i="1"/>
  <c r="D53" i="16"/>
  <c r="D218" i="16"/>
  <c r="D216" i="16"/>
  <c r="D214" i="16"/>
  <c r="D212" i="16"/>
  <c r="D210" i="16"/>
  <c r="D208" i="16"/>
  <c r="D206" i="16"/>
  <c r="D204" i="16"/>
  <c r="D202" i="16"/>
  <c r="D217" i="16"/>
  <c r="D215" i="16"/>
  <c r="D213" i="16"/>
  <c r="D211" i="16"/>
  <c r="D209" i="16"/>
  <c r="D207" i="16"/>
  <c r="D205" i="16"/>
  <c r="E113" i="16"/>
  <c r="F110" i="16"/>
  <c r="E137" i="16"/>
  <c r="F134" i="16"/>
  <c r="G48" i="15"/>
  <c r="G50" i="15"/>
  <c r="E52" i="15"/>
  <c r="G35" i="15"/>
  <c r="G37" i="15"/>
  <c r="G39" i="15"/>
  <c r="G41" i="15"/>
  <c r="G43" i="15"/>
  <c r="G45" i="15"/>
  <c r="G47" i="15"/>
  <c r="G49" i="15"/>
  <c r="C58" i="15"/>
  <c r="D231" i="15"/>
  <c r="J170" i="15"/>
  <c r="M170" i="15"/>
  <c r="H51" i="15"/>
  <c r="C187" i="15"/>
  <c r="C139" i="15"/>
  <c r="G51" i="15"/>
  <c r="D52" i="15"/>
  <c r="F52" i="15"/>
  <c r="C95" i="15"/>
  <c r="M172" i="15"/>
  <c r="H36" i="15"/>
  <c r="C172" i="15"/>
  <c r="N185" i="15"/>
  <c r="A5" i="14"/>
  <c r="B29" i="14"/>
  <c r="C50" i="13"/>
  <c r="C84" i="8"/>
  <c r="C72" i="8"/>
  <c r="G53" i="16"/>
  <c r="C162" i="15"/>
  <c r="C158" i="15"/>
  <c r="C154" i="15"/>
  <c r="C150" i="15"/>
  <c r="C146" i="15"/>
  <c r="C161" i="15"/>
  <c r="C155" i="15"/>
  <c r="C151" i="15"/>
  <c r="C147" i="15"/>
  <c r="C160" i="15"/>
  <c r="C156" i="15"/>
  <c r="C152" i="15"/>
  <c r="C148" i="15"/>
  <c r="C159" i="15"/>
  <c r="C157" i="15"/>
  <c r="C153" i="15"/>
  <c r="C149" i="15"/>
  <c r="C163" i="15"/>
  <c r="F145" i="15"/>
  <c r="F155" i="15"/>
  <c r="F147" i="15"/>
  <c r="F156" i="15"/>
  <c r="F148" i="15"/>
  <c r="F159" i="15"/>
  <c r="F157" i="15"/>
  <c r="F153" i="15"/>
  <c r="F149" i="15"/>
  <c r="C188" i="15"/>
  <c r="C88" i="15"/>
  <c r="G56" i="13"/>
  <c r="D29" i="1"/>
  <c r="C51" i="13"/>
  <c r="C144" i="16"/>
  <c r="H52" i="15"/>
  <c r="N170" i="15"/>
  <c r="K190" i="15"/>
  <c r="L190" i="15"/>
  <c r="N169" i="15"/>
  <c r="O169" i="15"/>
  <c r="F136" i="16"/>
  <c r="F112" i="16"/>
  <c r="F119" i="16"/>
  <c r="F123" i="16"/>
  <c r="F127" i="16"/>
  <c r="F131" i="16"/>
  <c r="F135" i="16"/>
  <c r="F120" i="16"/>
  <c r="F124" i="16"/>
  <c r="F128" i="16"/>
  <c r="F132" i="16"/>
  <c r="F95" i="16"/>
  <c r="F99" i="16"/>
  <c r="F103" i="16"/>
  <c r="F107" i="16"/>
  <c r="F111" i="16"/>
  <c r="F96" i="16"/>
  <c r="F100" i="16"/>
  <c r="F104" i="16"/>
  <c r="F108" i="16"/>
  <c r="F121" i="16"/>
  <c r="F125" i="16"/>
  <c r="F129" i="16"/>
  <c r="F133" i="16"/>
  <c r="F118" i="16"/>
  <c r="F122" i="16"/>
  <c r="F126" i="16"/>
  <c r="F130" i="16"/>
  <c r="F97" i="16"/>
  <c r="F101" i="16"/>
  <c r="F105" i="16"/>
  <c r="F109" i="16"/>
  <c r="F94" i="16"/>
  <c r="F98" i="16"/>
  <c r="F102" i="16"/>
  <c r="F106" i="16"/>
  <c r="D113" i="15"/>
  <c r="F123" i="15"/>
  <c r="E188" i="15"/>
  <c r="E139" i="15"/>
  <c r="F136" i="15"/>
  <c r="F134" i="15"/>
  <c r="F132" i="15"/>
  <c r="F130" i="15"/>
  <c r="F128" i="15"/>
  <c r="F126" i="15"/>
  <c r="F124" i="15"/>
  <c r="F138" i="15"/>
  <c r="C113" i="15"/>
  <c r="F137" i="15"/>
  <c r="F135" i="15"/>
  <c r="F133" i="15"/>
  <c r="F131" i="15"/>
  <c r="F129" i="15"/>
  <c r="F127" i="15"/>
  <c r="F125" i="15"/>
  <c r="B30" i="14"/>
  <c r="C87" i="8"/>
  <c r="F150" i="15"/>
  <c r="F158" i="15"/>
  <c r="F152" i="15"/>
  <c r="F160" i="15"/>
  <c r="F151" i="15"/>
  <c r="F161" i="15"/>
  <c r="F146" i="15"/>
  <c r="F154" i="15"/>
  <c r="F162" i="15"/>
  <c r="E163" i="15"/>
  <c r="D163" i="15"/>
  <c r="F172" i="15"/>
  <c r="E89" i="15"/>
  <c r="D89" i="15"/>
  <c r="F122" i="15"/>
  <c r="E114" i="15"/>
  <c r="D114" i="15"/>
  <c r="F183" i="15"/>
  <c r="F185" i="15"/>
  <c r="F184" i="15"/>
  <c r="F176" i="15"/>
  <c r="F180" i="15"/>
  <c r="F181" i="15"/>
  <c r="F187" i="15"/>
  <c r="F173" i="15"/>
  <c r="F178" i="15"/>
  <c r="F177" i="15"/>
  <c r="F182" i="15"/>
  <c r="F179" i="15"/>
  <c r="F175" i="15"/>
  <c r="F186" i="15"/>
  <c r="F171" i="15"/>
  <c r="F174" i="15"/>
  <c r="D139" i="15"/>
  <c r="F121" i="15"/>
  <c r="E88" i="8"/>
  <c r="D88" i="8"/>
  <c r="D188" i="15"/>
  <c r="F163" i="15"/>
  <c r="F87" i="15"/>
  <c r="F83" i="15"/>
  <c r="F79" i="15"/>
  <c r="F75" i="15"/>
  <c r="F71" i="15"/>
  <c r="F70" i="15"/>
  <c r="F84" i="15"/>
  <c r="F80" i="15"/>
  <c r="F76" i="15"/>
  <c r="F72" i="15"/>
  <c r="F85" i="15"/>
  <c r="F81" i="15"/>
  <c r="F77" i="15"/>
  <c r="F73" i="15"/>
  <c r="F86" i="15"/>
  <c r="F82" i="15"/>
  <c r="F78" i="15"/>
  <c r="F74" i="15"/>
  <c r="F88" i="16"/>
  <c r="F139" i="15"/>
  <c r="H56" i="13"/>
  <c r="D28" i="1"/>
  <c r="D30" i="1"/>
  <c r="F112" i="15"/>
  <c r="F111" i="15"/>
  <c r="F107" i="15"/>
  <c r="F103" i="15"/>
  <c r="F99" i="15"/>
  <c r="F96" i="15"/>
  <c r="F95" i="15"/>
  <c r="F110" i="15"/>
  <c r="F106" i="15"/>
  <c r="F102" i="15"/>
  <c r="F98" i="15"/>
  <c r="F100" i="15"/>
  <c r="F109" i="15"/>
  <c r="F105" i="15"/>
  <c r="F101" i="15"/>
  <c r="F97" i="15"/>
  <c r="F108" i="15"/>
  <c r="F104" i="15"/>
  <c r="F170" i="15"/>
  <c r="F188" i="15"/>
  <c r="C59" i="15"/>
  <c r="F81" i="8"/>
  <c r="D29" i="8"/>
  <c r="F73" i="8"/>
  <c r="D21" i="8"/>
  <c r="F82" i="8"/>
  <c r="D30" i="8"/>
  <c r="F74" i="8"/>
  <c r="D22" i="8"/>
  <c r="F79" i="8"/>
  <c r="D27" i="8"/>
  <c r="F71" i="8"/>
  <c r="D19" i="8"/>
  <c r="F80" i="8"/>
  <c r="D28" i="8"/>
  <c r="F69" i="8"/>
  <c r="D17" i="8"/>
  <c r="F85" i="8"/>
  <c r="D33" i="8"/>
  <c r="F70" i="8"/>
  <c r="D18" i="8"/>
  <c r="F86" i="8"/>
  <c r="D34" i="8"/>
  <c r="F78" i="8"/>
  <c r="D26" i="8"/>
  <c r="F83" i="8"/>
  <c r="D31" i="8"/>
  <c r="F75" i="8"/>
  <c r="D23" i="8"/>
  <c r="F77" i="8"/>
  <c r="D25" i="8"/>
  <c r="F76" i="8"/>
  <c r="D24" i="8"/>
  <c r="F84" i="8"/>
  <c r="D32" i="8"/>
  <c r="F72" i="8"/>
  <c r="D20" i="8"/>
  <c r="D150" i="16"/>
  <c r="D149" i="16"/>
  <c r="D148" i="16"/>
  <c r="D147" i="16"/>
  <c r="D162" i="16"/>
  <c r="D161" i="16"/>
  <c r="D160" i="16"/>
  <c r="D159" i="16"/>
  <c r="D146" i="16"/>
  <c r="D158" i="16"/>
  <c r="D157" i="16"/>
  <c r="D156" i="16"/>
  <c r="D155" i="16"/>
  <c r="D163" i="16"/>
  <c r="D154" i="16"/>
  <c r="D153" i="16"/>
  <c r="D152" i="16"/>
  <c r="D151" i="16"/>
  <c r="C220" i="15"/>
  <c r="C227" i="15"/>
  <c r="C225" i="15"/>
  <c r="C228" i="15"/>
  <c r="F88" i="15"/>
  <c r="C62" i="15"/>
  <c r="F113" i="15"/>
  <c r="D35" i="8"/>
  <c r="F87" i="8"/>
  <c r="D164" i="16"/>
  <c r="C164" i="16"/>
  <c r="C236" i="15"/>
  <c r="C233" i="15"/>
  <c r="C226" i="15"/>
  <c r="C224" i="15"/>
  <c r="C234" i="15"/>
  <c r="C235" i="15"/>
  <c r="C232" i="15"/>
  <c r="C229" i="15"/>
  <c r="C230" i="15"/>
  <c r="C231" i="15"/>
  <c r="C221" i="15"/>
  <c r="C222" i="15"/>
  <c r="C223" i="15"/>
  <c r="D62" i="15"/>
  <c r="C63" i="15"/>
  <c r="J94" i="10"/>
  <c r="J95" i="10"/>
  <c r="J96" i="10"/>
  <c r="J97" i="10"/>
  <c r="J99" i="10"/>
  <c r="J100" i="10"/>
  <c r="J101" i="10"/>
  <c r="J93" i="10"/>
  <c r="I102" i="10"/>
  <c r="I105" i="10"/>
  <c r="I106" i="10"/>
  <c r="J102" i="10"/>
  <c r="D19" i="6"/>
  <c r="G10" i="12"/>
  <c r="D20" i="6"/>
  <c r="G11" i="12"/>
  <c r="D21" i="6"/>
  <c r="G12" i="12"/>
  <c r="D22" i="6"/>
  <c r="G13" i="12"/>
  <c r="D23" i="6"/>
  <c r="G14" i="12"/>
  <c r="D24" i="6"/>
  <c r="G15" i="12"/>
  <c r="D25" i="6"/>
  <c r="G16" i="12"/>
  <c r="D26" i="6"/>
  <c r="G17" i="12"/>
  <c r="D27" i="6"/>
  <c r="G18" i="12"/>
  <c r="D28" i="6"/>
  <c r="G19" i="12"/>
  <c r="D29" i="6"/>
  <c r="G20" i="12"/>
  <c r="D30" i="6"/>
  <c r="G21" i="12"/>
  <c r="D31" i="6"/>
  <c r="G22" i="12"/>
  <c r="D32" i="6"/>
  <c r="G23" i="12"/>
  <c r="D33" i="6"/>
  <c r="G24" i="12"/>
  <c r="D34" i="6"/>
  <c r="G25" i="12"/>
  <c r="D35" i="6"/>
  <c r="G26" i="12"/>
  <c r="B6" i="6"/>
  <c r="D23" i="1"/>
  <c r="C63" i="4"/>
  <c r="H63" i="4"/>
  <c r="E66" i="5"/>
  <c r="F190" i="16"/>
  <c r="F172" i="16"/>
  <c r="D7" i="16"/>
  <c r="D174" i="16"/>
  <c r="D178" i="16"/>
  <c r="D180" i="16"/>
  <c r="D182" i="16"/>
  <c r="D184" i="16"/>
  <c r="D186" i="16"/>
  <c r="D189" i="16"/>
  <c r="D176" i="16"/>
  <c r="D188" i="16"/>
  <c r="D183" i="16"/>
  <c r="D181" i="16"/>
  <c r="D187" i="16"/>
  <c r="D185" i="16"/>
  <c r="D173" i="16"/>
  <c r="D177" i="16"/>
  <c r="D175" i="16"/>
  <c r="D179" i="16"/>
  <c r="E176" i="16"/>
  <c r="E183" i="16"/>
  <c r="E182" i="16"/>
  <c r="E185" i="16"/>
  <c r="E189" i="16"/>
  <c r="E181" i="16"/>
  <c r="E177" i="16"/>
  <c r="E174" i="16"/>
  <c r="E179" i="16"/>
  <c r="E178" i="16"/>
  <c r="D25" i="16"/>
  <c r="B6" i="10"/>
  <c r="D31" i="1"/>
  <c r="J105" i="10"/>
  <c r="D43" i="6"/>
  <c r="D59" i="6"/>
  <c r="D57" i="6"/>
  <c r="D55" i="6"/>
  <c r="D53" i="6"/>
  <c r="D51" i="6"/>
  <c r="D49" i="6"/>
  <c r="D47" i="6"/>
  <c r="D45" i="6"/>
  <c r="D60" i="6"/>
  <c r="D58" i="6"/>
  <c r="D56" i="6"/>
  <c r="D54" i="6"/>
  <c r="D52" i="6"/>
  <c r="D50" i="6"/>
  <c r="D48" i="6"/>
  <c r="D46" i="6"/>
  <c r="D44" i="6"/>
  <c r="D237" i="15"/>
  <c r="C38" i="1"/>
  <c r="C37" i="1"/>
  <c r="F175" i="16"/>
  <c r="D10" i="16"/>
  <c r="F173" i="16"/>
  <c r="D8" i="16"/>
  <c r="E8" i="16"/>
  <c r="F187" i="16"/>
  <c r="D22" i="16"/>
  <c r="F183" i="16"/>
  <c r="D18" i="16"/>
  <c r="F176" i="16"/>
  <c r="D11" i="16"/>
  <c r="F186" i="16"/>
  <c r="D21" i="16"/>
  <c r="E21" i="16"/>
  <c r="F182" i="16"/>
  <c r="D17" i="16"/>
  <c r="F178" i="16"/>
  <c r="D13" i="16"/>
  <c r="E13" i="16"/>
  <c r="F179" i="16"/>
  <c r="D14" i="16"/>
  <c r="F177" i="16"/>
  <c r="D12" i="16"/>
  <c r="F185" i="16"/>
  <c r="D20" i="16"/>
  <c r="F181" i="16"/>
  <c r="D16" i="16"/>
  <c r="F188" i="16"/>
  <c r="D23" i="16"/>
  <c r="F189" i="16"/>
  <c r="D24" i="16"/>
  <c r="F184" i="16"/>
  <c r="D19" i="16"/>
  <c r="F180" i="16"/>
  <c r="D15" i="16"/>
  <c r="F174" i="16"/>
  <c r="D9" i="16"/>
  <c r="A4" i="16"/>
  <c r="I53" i="16"/>
  <c r="E25" i="16"/>
  <c r="K105" i="10"/>
  <c r="J106" i="10"/>
  <c r="D61" i="6"/>
  <c r="C39" i="1"/>
  <c r="C32" i="1"/>
  <c r="B47" i="13"/>
  <c r="E22" i="16"/>
  <c r="F22" i="16"/>
  <c r="G22" i="16"/>
  <c r="B35" i="13"/>
  <c r="E10" i="16"/>
  <c r="B38" i="13"/>
  <c r="F21" i="16"/>
  <c r="G21" i="16"/>
  <c r="F8" i="16"/>
  <c r="G8" i="16"/>
  <c r="B34" i="13"/>
  <c r="E9" i="16"/>
  <c r="E23" i="16"/>
  <c r="F23" i="16"/>
  <c r="G23" i="16"/>
  <c r="B48" i="13"/>
  <c r="B43" i="13"/>
  <c r="E18" i="16"/>
  <c r="B46" i="13"/>
  <c r="B33" i="13"/>
  <c r="E19" i="16"/>
  <c r="B44" i="13"/>
  <c r="B41" i="13"/>
  <c r="E16" i="16"/>
  <c r="B42" i="13"/>
  <c r="E17" i="16"/>
  <c r="B40" i="13"/>
  <c r="E15" i="16"/>
  <c r="B36" i="13"/>
  <c r="E11" i="16"/>
  <c r="E14" i="16"/>
  <c r="F14" i="16"/>
  <c r="G14" i="16"/>
  <c r="B39" i="13"/>
  <c r="F13" i="16"/>
  <c r="G13" i="16"/>
  <c r="F25" i="16"/>
  <c r="F19" i="16"/>
  <c r="G19" i="16"/>
  <c r="E20" i="16"/>
  <c r="F20" i="16"/>
  <c r="G20" i="16"/>
  <c r="B45" i="13"/>
  <c r="F18" i="16"/>
  <c r="G18" i="16"/>
  <c r="F16" i="16"/>
  <c r="G16" i="16"/>
  <c r="F9" i="16"/>
  <c r="G9" i="16"/>
  <c r="F10" i="16"/>
  <c r="G10" i="16"/>
  <c r="F11" i="16"/>
  <c r="G11" i="16"/>
  <c r="F17" i="16"/>
  <c r="G17" i="16"/>
  <c r="E12" i="16"/>
  <c r="F12" i="16"/>
  <c r="G12" i="16"/>
  <c r="B37" i="13"/>
  <c r="E7" i="16"/>
  <c r="F7" i="16"/>
  <c r="G7" i="16"/>
  <c r="F15" i="16"/>
  <c r="G15" i="16"/>
  <c r="B49" i="13"/>
  <c r="E24" i="16"/>
  <c r="F24" i="16"/>
  <c r="G24" i="16"/>
  <c r="E72" i="10"/>
  <c r="D23" i="10"/>
  <c r="E89" i="10"/>
  <c r="D40" i="10"/>
  <c r="J26" i="12"/>
  <c r="E85" i="10"/>
  <c r="D36" i="10"/>
  <c r="J22" i="12"/>
  <c r="E81" i="10"/>
  <c r="D32" i="10"/>
  <c r="J18" i="12"/>
  <c r="E77" i="10"/>
  <c r="D28" i="10"/>
  <c r="J14" i="12"/>
  <c r="E73" i="10"/>
  <c r="D24" i="10"/>
  <c r="J10" i="12"/>
  <c r="E86" i="10"/>
  <c r="D37" i="10"/>
  <c r="J23" i="12"/>
  <c r="E82" i="10"/>
  <c r="D33" i="10"/>
  <c r="J19" i="12"/>
  <c r="E78" i="10"/>
  <c r="D29" i="10"/>
  <c r="J15" i="12"/>
  <c r="E74" i="10"/>
  <c r="D25" i="10"/>
  <c r="J11" i="12"/>
  <c r="E84" i="10"/>
  <c r="D35" i="10"/>
  <c r="J21" i="12"/>
  <c r="E76" i="10"/>
  <c r="D27" i="10"/>
  <c r="J13" i="12"/>
  <c r="E87" i="10"/>
  <c r="D38" i="10"/>
  <c r="J24" i="12"/>
  <c r="E83" i="10"/>
  <c r="D34" i="10"/>
  <c r="J20" i="12"/>
  <c r="E79" i="10"/>
  <c r="D30" i="10"/>
  <c r="J16" i="12"/>
  <c r="E75" i="10"/>
  <c r="D26" i="10"/>
  <c r="J12" i="12"/>
  <c r="E88" i="10"/>
  <c r="D39" i="10"/>
  <c r="J25" i="12"/>
  <c r="E80" i="10"/>
  <c r="D31" i="10"/>
  <c r="J17" i="12"/>
  <c r="C15" i="1"/>
  <c r="C8" i="1"/>
  <c r="B50" i="13"/>
  <c r="G54" i="13"/>
  <c r="G25" i="16"/>
  <c r="E90" i="10"/>
  <c r="C34" i="1"/>
  <c r="D45" i="4"/>
  <c r="E45" i="4"/>
  <c r="D47" i="4"/>
  <c r="C64" i="6"/>
  <c r="K67" i="3"/>
  <c r="C189" i="3"/>
  <c r="K92" i="3"/>
  <c r="D189" i="3"/>
  <c r="K116" i="3"/>
  <c r="E189" i="3"/>
  <c r="K140" i="3"/>
  <c r="F189" i="3"/>
  <c r="G189" i="3"/>
  <c r="H189" i="3"/>
  <c r="I189" i="3"/>
  <c r="K44" i="3"/>
  <c r="K68" i="3"/>
  <c r="K93" i="3"/>
  <c r="D190" i="3"/>
  <c r="K117" i="3"/>
  <c r="E190" i="3"/>
  <c r="K141" i="3"/>
  <c r="F190" i="3"/>
  <c r="G190" i="3"/>
  <c r="H190" i="3"/>
  <c r="I190" i="3"/>
  <c r="K45" i="3"/>
  <c r="K69" i="3"/>
  <c r="K94" i="3"/>
  <c r="D191" i="3"/>
  <c r="K118" i="3"/>
  <c r="E191" i="3"/>
  <c r="K142" i="3"/>
  <c r="F191" i="3"/>
  <c r="G191" i="3"/>
  <c r="H191" i="3"/>
  <c r="I191" i="3"/>
  <c r="K46" i="3"/>
  <c r="K70" i="3"/>
  <c r="K95" i="3"/>
  <c r="D192" i="3"/>
  <c r="K119" i="3"/>
  <c r="E192" i="3"/>
  <c r="K143" i="3"/>
  <c r="F192" i="3"/>
  <c r="G192" i="3"/>
  <c r="H192" i="3"/>
  <c r="I192" i="3"/>
  <c r="K47" i="3"/>
  <c r="K71" i="3"/>
  <c r="K96" i="3"/>
  <c r="D193" i="3"/>
  <c r="K120" i="3"/>
  <c r="E193" i="3"/>
  <c r="K144" i="3"/>
  <c r="F193" i="3"/>
  <c r="G193" i="3"/>
  <c r="H193" i="3"/>
  <c r="I193" i="3"/>
  <c r="K48" i="3"/>
  <c r="K72" i="3"/>
  <c r="K97" i="3"/>
  <c r="D194" i="3"/>
  <c r="K121" i="3"/>
  <c r="E194" i="3"/>
  <c r="K145" i="3"/>
  <c r="F194" i="3"/>
  <c r="G194" i="3"/>
  <c r="H194" i="3"/>
  <c r="I194" i="3"/>
  <c r="K49" i="3"/>
  <c r="K73" i="3"/>
  <c r="K98" i="3"/>
  <c r="D195" i="3"/>
  <c r="K122" i="3"/>
  <c r="E195" i="3"/>
  <c r="K146" i="3"/>
  <c r="F195" i="3"/>
  <c r="G195" i="3"/>
  <c r="H195" i="3"/>
  <c r="I195" i="3"/>
  <c r="K50" i="3"/>
  <c r="K74" i="3"/>
  <c r="K99" i="3"/>
  <c r="D196" i="3"/>
  <c r="K123" i="3"/>
  <c r="E196" i="3"/>
  <c r="K147" i="3"/>
  <c r="F196" i="3"/>
  <c r="G196" i="3"/>
  <c r="H196" i="3"/>
  <c r="I196" i="3"/>
  <c r="K51" i="3"/>
  <c r="K75" i="3"/>
  <c r="K100" i="3"/>
  <c r="D197" i="3"/>
  <c r="K124" i="3"/>
  <c r="E197" i="3"/>
  <c r="K148" i="3"/>
  <c r="F197" i="3"/>
  <c r="G197" i="3"/>
  <c r="H197" i="3"/>
  <c r="I197" i="3"/>
  <c r="K52" i="3"/>
  <c r="K76" i="3"/>
  <c r="K101" i="3"/>
  <c r="D198" i="3"/>
  <c r="K125" i="3"/>
  <c r="E198" i="3"/>
  <c r="K149" i="3"/>
  <c r="F198" i="3"/>
  <c r="G198" i="3"/>
  <c r="H198" i="3"/>
  <c r="I198" i="3"/>
  <c r="K53" i="3"/>
  <c r="K77" i="3"/>
  <c r="K102" i="3"/>
  <c r="D199" i="3"/>
  <c r="K126" i="3"/>
  <c r="E199" i="3"/>
  <c r="K150" i="3"/>
  <c r="F199" i="3"/>
  <c r="G199" i="3"/>
  <c r="H199" i="3"/>
  <c r="I199" i="3"/>
  <c r="K54" i="3"/>
  <c r="K78" i="3"/>
  <c r="K103" i="3"/>
  <c r="D200" i="3"/>
  <c r="K127" i="3"/>
  <c r="E200" i="3"/>
  <c r="K151" i="3"/>
  <c r="F200" i="3"/>
  <c r="G200" i="3"/>
  <c r="H200" i="3"/>
  <c r="I200" i="3"/>
  <c r="K55" i="3"/>
  <c r="K79" i="3"/>
  <c r="K104" i="3"/>
  <c r="D201" i="3"/>
  <c r="K128" i="3"/>
  <c r="E201" i="3"/>
  <c r="K152" i="3"/>
  <c r="F201" i="3"/>
  <c r="G201" i="3"/>
  <c r="H201" i="3"/>
  <c r="I201" i="3"/>
  <c r="K56" i="3"/>
  <c r="K80" i="3"/>
  <c r="K105" i="3"/>
  <c r="D202" i="3"/>
  <c r="K129" i="3"/>
  <c r="E202" i="3"/>
  <c r="K153" i="3"/>
  <c r="F202" i="3"/>
  <c r="G202" i="3"/>
  <c r="H202" i="3"/>
  <c r="I202" i="3"/>
  <c r="K57" i="3"/>
  <c r="K81" i="3"/>
  <c r="K106" i="3"/>
  <c r="D203" i="3"/>
  <c r="K130" i="3"/>
  <c r="E203" i="3"/>
  <c r="K154" i="3"/>
  <c r="F203" i="3"/>
  <c r="G203" i="3"/>
  <c r="H203" i="3"/>
  <c r="I203" i="3"/>
  <c r="K58" i="3"/>
  <c r="K82" i="3"/>
  <c r="K107" i="3"/>
  <c r="D204" i="3"/>
  <c r="K131" i="3"/>
  <c r="E204" i="3"/>
  <c r="K155" i="3"/>
  <c r="F204" i="3"/>
  <c r="G204" i="3"/>
  <c r="H204" i="3"/>
  <c r="I204" i="3"/>
  <c r="K59" i="3"/>
  <c r="K83" i="3"/>
  <c r="K108" i="3"/>
  <c r="D205" i="3"/>
  <c r="K132" i="3"/>
  <c r="E205" i="3"/>
  <c r="K156" i="3"/>
  <c r="F205" i="3"/>
  <c r="G205" i="3"/>
  <c r="H205" i="3"/>
  <c r="I205" i="3"/>
  <c r="K60" i="3"/>
  <c r="K84" i="3"/>
  <c r="K109" i="3"/>
  <c r="D206" i="3"/>
  <c r="K133" i="3"/>
  <c r="E206" i="3"/>
  <c r="K157" i="3"/>
  <c r="F206" i="3"/>
  <c r="G206" i="3"/>
  <c r="H206" i="3"/>
  <c r="H207" i="3"/>
  <c r="I206" i="3"/>
  <c r="B6" i="3"/>
  <c r="N209" i="3"/>
  <c r="J207" i="3"/>
  <c r="I207" i="3"/>
  <c r="G207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J182" i="3"/>
  <c r="I182" i="3"/>
  <c r="H182" i="3"/>
  <c r="G182" i="3"/>
  <c r="F182" i="3"/>
  <c r="E182" i="3"/>
  <c r="D182" i="3"/>
  <c r="C182" i="3"/>
  <c r="K158" i="3"/>
  <c r="J158" i="3"/>
  <c r="I158" i="3"/>
  <c r="H158" i="3"/>
  <c r="G158" i="3"/>
  <c r="F158" i="3"/>
  <c r="E158" i="3"/>
  <c r="D158" i="3"/>
  <c r="C158" i="3"/>
  <c r="J134" i="3"/>
  <c r="I134" i="3"/>
  <c r="H134" i="3"/>
  <c r="G134" i="3"/>
  <c r="F134" i="3"/>
  <c r="E134" i="3"/>
  <c r="D134" i="3"/>
  <c r="C134" i="3"/>
  <c r="D110" i="3"/>
  <c r="E110" i="3"/>
  <c r="F110" i="3"/>
  <c r="G110" i="3"/>
  <c r="H110" i="3"/>
  <c r="I110" i="3"/>
  <c r="J110" i="3"/>
  <c r="C110" i="3"/>
  <c r="J85" i="3"/>
  <c r="I85" i="3"/>
  <c r="H85" i="3"/>
  <c r="G85" i="3"/>
  <c r="F85" i="3"/>
  <c r="E85" i="3"/>
  <c r="D85" i="3"/>
  <c r="C85" i="3"/>
  <c r="K61" i="3"/>
  <c r="H61" i="3"/>
  <c r="I61" i="3"/>
  <c r="J61" i="3"/>
  <c r="C61" i="2"/>
  <c r="E63" i="2"/>
  <c r="D46" i="2"/>
  <c r="D49" i="2"/>
  <c r="D50" i="2"/>
  <c r="D51" i="2"/>
  <c r="D52" i="2"/>
  <c r="D53" i="2"/>
  <c r="D54" i="2"/>
  <c r="D55" i="2"/>
  <c r="D56" i="2"/>
  <c r="D57" i="2"/>
  <c r="D58" i="2"/>
  <c r="D59" i="2"/>
  <c r="D60" i="2"/>
  <c r="B51" i="13"/>
  <c r="D44" i="2"/>
  <c r="D43" i="2"/>
  <c r="D48" i="2"/>
  <c r="K110" i="3"/>
  <c r="J9" i="12"/>
  <c r="J27" i="12"/>
  <c r="E23" i="10"/>
  <c r="D41" i="10"/>
  <c r="C190" i="3"/>
  <c r="K190" i="3"/>
  <c r="L190" i="3"/>
  <c r="C194" i="3"/>
  <c r="C193" i="3"/>
  <c r="K193" i="3"/>
  <c r="L193" i="3"/>
  <c r="C192" i="3"/>
  <c r="K192" i="3"/>
  <c r="L192" i="3"/>
  <c r="K182" i="3"/>
  <c r="C201" i="3"/>
  <c r="C200" i="3"/>
  <c r="C191" i="3"/>
  <c r="C203" i="3"/>
  <c r="K203" i="3"/>
  <c r="L203" i="3"/>
  <c r="C202" i="3"/>
  <c r="K202" i="3"/>
  <c r="L202" i="3"/>
  <c r="C199" i="3"/>
  <c r="K199" i="3"/>
  <c r="L199" i="3"/>
  <c r="C198" i="3"/>
  <c r="C197" i="3"/>
  <c r="K197" i="3"/>
  <c r="L197" i="3"/>
  <c r="C196" i="3"/>
  <c r="K196" i="3"/>
  <c r="L196" i="3"/>
  <c r="C206" i="3"/>
  <c r="K206" i="3"/>
  <c r="L206" i="3"/>
  <c r="C204" i="3"/>
  <c r="C195" i="3"/>
  <c r="K195" i="3"/>
  <c r="L195" i="3"/>
  <c r="C205" i="3"/>
  <c r="K205" i="3"/>
  <c r="L205" i="3"/>
  <c r="D47" i="2"/>
  <c r="D45" i="2"/>
  <c r="D61" i="2"/>
  <c r="E29" i="6"/>
  <c r="E25" i="6"/>
  <c r="F45" i="4"/>
  <c r="D61" i="4"/>
  <c r="D58" i="4"/>
  <c r="D62" i="4"/>
  <c r="D60" i="4"/>
  <c r="D55" i="4"/>
  <c r="D59" i="4"/>
  <c r="D57" i="4"/>
  <c r="D53" i="4"/>
  <c r="D56" i="4"/>
  <c r="D54" i="4"/>
  <c r="D52" i="4"/>
  <c r="D51" i="4"/>
  <c r="D50" i="4"/>
  <c r="D49" i="4"/>
  <c r="D48" i="4"/>
  <c r="D46" i="4"/>
  <c r="E35" i="6"/>
  <c r="E33" i="6"/>
  <c r="E31" i="6"/>
  <c r="E27" i="6"/>
  <c r="E23" i="6"/>
  <c r="E19" i="6"/>
  <c r="E34" i="6"/>
  <c r="E32" i="6"/>
  <c r="E30" i="6"/>
  <c r="E28" i="6"/>
  <c r="E26" i="6"/>
  <c r="E24" i="6"/>
  <c r="E22" i="6"/>
  <c r="E20" i="6"/>
  <c r="E60" i="2"/>
  <c r="D35" i="2"/>
  <c r="E58" i="2"/>
  <c r="D33" i="2"/>
  <c r="E56" i="2"/>
  <c r="D31" i="2"/>
  <c r="E54" i="2"/>
  <c r="D29" i="2"/>
  <c r="E52" i="2"/>
  <c r="D27" i="2"/>
  <c r="E50" i="2"/>
  <c r="D25" i="2"/>
  <c r="E48" i="2"/>
  <c r="D23" i="2"/>
  <c r="E46" i="2"/>
  <c r="D21" i="2"/>
  <c r="E43" i="2"/>
  <c r="D18" i="2"/>
  <c r="E59" i="2"/>
  <c r="D34" i="2"/>
  <c r="E57" i="2"/>
  <c r="D32" i="2"/>
  <c r="E55" i="2"/>
  <c r="D30" i="2"/>
  <c r="E53" i="2"/>
  <c r="D28" i="2"/>
  <c r="E51" i="2"/>
  <c r="D26" i="2"/>
  <c r="E49" i="2"/>
  <c r="D24" i="2"/>
  <c r="E47" i="2"/>
  <c r="D22" i="2"/>
  <c r="E45" i="2"/>
  <c r="D20" i="2"/>
  <c r="E44" i="2"/>
  <c r="D19" i="2"/>
  <c r="D207" i="3"/>
  <c r="K189" i="3"/>
  <c r="F207" i="3"/>
  <c r="K204" i="3"/>
  <c r="L204" i="3"/>
  <c r="K201" i="3"/>
  <c r="L201" i="3"/>
  <c r="K200" i="3"/>
  <c r="L200" i="3"/>
  <c r="K198" i="3"/>
  <c r="L198" i="3"/>
  <c r="K194" i="3"/>
  <c r="L194" i="3"/>
  <c r="K191" i="3"/>
  <c r="L191" i="3"/>
  <c r="E207" i="3"/>
  <c r="E61" i="2"/>
  <c r="K85" i="3"/>
  <c r="K134" i="3"/>
  <c r="E20" i="2"/>
  <c r="C11" i="12"/>
  <c r="E24" i="2"/>
  <c r="C15" i="12"/>
  <c r="E28" i="2"/>
  <c r="C19" i="12"/>
  <c r="E32" i="2"/>
  <c r="C23" i="12"/>
  <c r="E18" i="2"/>
  <c r="C9" i="12"/>
  <c r="E23" i="2"/>
  <c r="C14" i="12"/>
  <c r="E27" i="2"/>
  <c r="C18" i="12"/>
  <c r="E31" i="2"/>
  <c r="C22" i="12"/>
  <c r="E35" i="2"/>
  <c r="C26" i="12"/>
  <c r="E19" i="2"/>
  <c r="C10" i="12"/>
  <c r="E22" i="2"/>
  <c r="C13" i="12"/>
  <c r="E26" i="2"/>
  <c r="C17" i="12"/>
  <c r="E30" i="2"/>
  <c r="C21" i="12"/>
  <c r="E34" i="2"/>
  <c r="C25" i="12"/>
  <c r="E21" i="2"/>
  <c r="C12" i="12"/>
  <c r="E25" i="2"/>
  <c r="C16" i="12"/>
  <c r="E29" i="2"/>
  <c r="C20" i="12"/>
  <c r="E33" i="2"/>
  <c r="C24" i="12"/>
  <c r="E20" i="4"/>
  <c r="E9" i="12"/>
  <c r="C207" i="3"/>
  <c r="D36" i="2"/>
  <c r="E21" i="6"/>
  <c r="D63" i="4"/>
  <c r="E47" i="4"/>
  <c r="F47" i="4"/>
  <c r="D22" i="4"/>
  <c r="E51" i="4"/>
  <c r="F51" i="4"/>
  <c r="D26" i="4"/>
  <c r="E53" i="4"/>
  <c r="F53" i="4"/>
  <c r="D28" i="4"/>
  <c r="E55" i="4"/>
  <c r="F55" i="4"/>
  <c r="D30" i="4"/>
  <c r="E57" i="4"/>
  <c r="F57" i="4"/>
  <c r="D32" i="4"/>
  <c r="E59" i="4"/>
  <c r="F59" i="4"/>
  <c r="D34" i="4"/>
  <c r="E61" i="4"/>
  <c r="F61" i="4"/>
  <c r="D36" i="4"/>
  <c r="E46" i="4"/>
  <c r="E48" i="4"/>
  <c r="F48" i="4"/>
  <c r="D23" i="4"/>
  <c r="E50" i="4"/>
  <c r="F50" i="4"/>
  <c r="D25" i="4"/>
  <c r="E52" i="4"/>
  <c r="F52" i="4"/>
  <c r="D27" i="4"/>
  <c r="E16" i="12"/>
  <c r="E54" i="4"/>
  <c r="F54" i="4"/>
  <c r="D29" i="4"/>
  <c r="E56" i="4"/>
  <c r="F56" i="4"/>
  <c r="D31" i="4"/>
  <c r="E58" i="4"/>
  <c r="F58" i="4"/>
  <c r="D33" i="4"/>
  <c r="E60" i="4"/>
  <c r="F60" i="4"/>
  <c r="D35" i="4"/>
  <c r="E62" i="4"/>
  <c r="F62" i="4"/>
  <c r="D37" i="4"/>
  <c r="D36" i="6"/>
  <c r="E18" i="6"/>
  <c r="L189" i="3"/>
  <c r="K207" i="3"/>
  <c r="E36" i="2"/>
  <c r="C27" i="12"/>
  <c r="E37" i="4"/>
  <c r="E26" i="12"/>
  <c r="E33" i="4"/>
  <c r="E22" i="12"/>
  <c r="E29" i="4"/>
  <c r="E18" i="12"/>
  <c r="E25" i="4"/>
  <c r="E14" i="12"/>
  <c r="E34" i="4"/>
  <c r="E23" i="12"/>
  <c r="E30" i="4"/>
  <c r="E19" i="12"/>
  <c r="E26" i="4"/>
  <c r="E15" i="12"/>
  <c r="E35" i="4"/>
  <c r="E24" i="12"/>
  <c r="E31" i="4"/>
  <c r="E20" i="12"/>
  <c r="E23" i="4"/>
  <c r="E12" i="12"/>
  <c r="E36" i="4"/>
  <c r="E25" i="12"/>
  <c r="E32" i="4"/>
  <c r="E21" i="12"/>
  <c r="E28" i="4"/>
  <c r="E17" i="12"/>
  <c r="E22" i="4"/>
  <c r="E11" i="12"/>
  <c r="E36" i="6"/>
  <c r="F21" i="6"/>
  <c r="G21" i="6"/>
  <c r="G27" i="12"/>
  <c r="F23" i="6"/>
  <c r="G23" i="6"/>
  <c r="F27" i="6"/>
  <c r="G27" i="6"/>
  <c r="F29" i="6"/>
  <c r="G29" i="6"/>
  <c r="F46" i="4"/>
  <c r="D21" i="4"/>
  <c r="E49" i="4"/>
  <c r="F49" i="4"/>
  <c r="D24" i="4"/>
  <c r="F20" i="6"/>
  <c r="G20" i="6"/>
  <c r="F28" i="6"/>
  <c r="G28" i="6"/>
  <c r="F36" i="6"/>
  <c r="F22" i="6"/>
  <c r="G22" i="6"/>
  <c r="F30" i="6"/>
  <c r="G30" i="6"/>
  <c r="E27" i="4"/>
  <c r="L207" i="3"/>
  <c r="M189" i="3"/>
  <c r="N189" i="3"/>
  <c r="D9" i="12"/>
  <c r="F34" i="6"/>
  <c r="G34" i="6"/>
  <c r="F26" i="6"/>
  <c r="G26" i="6"/>
  <c r="F18" i="6"/>
  <c r="G18" i="6"/>
  <c r="F32" i="6"/>
  <c r="G32" i="6"/>
  <c r="F24" i="6"/>
  <c r="G24" i="6"/>
  <c r="F25" i="6"/>
  <c r="G25" i="6"/>
  <c r="F19" i="6"/>
  <c r="G19" i="6"/>
  <c r="F35" i="6"/>
  <c r="G35" i="6"/>
  <c r="F31" i="6"/>
  <c r="G31" i="6"/>
  <c r="F33" i="6"/>
  <c r="G33" i="6"/>
  <c r="F33" i="2"/>
  <c r="G33" i="2"/>
  <c r="F30" i="2"/>
  <c r="G30" i="2"/>
  <c r="F36" i="2"/>
  <c r="F27" i="2"/>
  <c r="G27" i="2"/>
  <c r="F29" i="2"/>
  <c r="G29" i="2"/>
  <c r="F20" i="2"/>
  <c r="G20" i="2"/>
  <c r="F24" i="2"/>
  <c r="G24" i="2"/>
  <c r="F28" i="2"/>
  <c r="G28" i="2"/>
  <c r="F32" i="2"/>
  <c r="G32" i="2"/>
  <c r="F18" i="2"/>
  <c r="G18" i="2"/>
  <c r="F19" i="2"/>
  <c r="G19" i="2"/>
  <c r="F23" i="2"/>
  <c r="G23" i="2"/>
  <c r="F31" i="2"/>
  <c r="G31" i="2"/>
  <c r="F25" i="2"/>
  <c r="G25" i="2"/>
  <c r="F22" i="2"/>
  <c r="G22" i="2"/>
  <c r="F26" i="2"/>
  <c r="G26" i="2"/>
  <c r="F34" i="2"/>
  <c r="G34" i="2"/>
  <c r="F21" i="2"/>
  <c r="G21" i="2"/>
  <c r="F35" i="2"/>
  <c r="G35" i="2"/>
  <c r="E21" i="4"/>
  <c r="E10" i="12"/>
  <c r="E24" i="4"/>
  <c r="E13" i="12"/>
  <c r="E63" i="4"/>
  <c r="F63" i="4"/>
  <c r="G36" i="6"/>
  <c r="M207" i="3"/>
  <c r="M194" i="3"/>
  <c r="N194" i="3"/>
  <c r="D23" i="3"/>
  <c r="M198" i="3"/>
  <c r="N198" i="3"/>
  <c r="D27" i="3"/>
  <c r="M202" i="3"/>
  <c r="N202" i="3"/>
  <c r="D31" i="3"/>
  <c r="M206" i="3"/>
  <c r="N206" i="3"/>
  <c r="D35" i="3"/>
  <c r="M195" i="3"/>
  <c r="N195" i="3"/>
  <c r="D24" i="3"/>
  <c r="M192" i="3"/>
  <c r="N192" i="3"/>
  <c r="D21" i="3"/>
  <c r="M196" i="3"/>
  <c r="N196" i="3"/>
  <c r="D25" i="3"/>
  <c r="M200" i="3"/>
  <c r="N200" i="3"/>
  <c r="D29" i="3"/>
  <c r="M204" i="3"/>
  <c r="N204" i="3"/>
  <c r="D33" i="3"/>
  <c r="M190" i="3"/>
  <c r="N190" i="3"/>
  <c r="D19" i="3"/>
  <c r="M193" i="3"/>
  <c r="N193" i="3"/>
  <c r="D22" i="3"/>
  <c r="M197" i="3"/>
  <c r="N197" i="3"/>
  <c r="D26" i="3"/>
  <c r="M201" i="3"/>
  <c r="N201" i="3"/>
  <c r="D30" i="3"/>
  <c r="M205" i="3"/>
  <c r="N205" i="3"/>
  <c r="D34" i="3"/>
  <c r="M191" i="3"/>
  <c r="N191" i="3"/>
  <c r="D20" i="3"/>
  <c r="M199" i="3"/>
  <c r="N199" i="3"/>
  <c r="D28" i="3"/>
  <c r="M203" i="3"/>
  <c r="N203" i="3"/>
  <c r="D32" i="3"/>
  <c r="G36" i="2"/>
  <c r="D38" i="4"/>
  <c r="B6" i="4"/>
  <c r="D21" i="1"/>
  <c r="E32" i="3"/>
  <c r="D23" i="12"/>
  <c r="E20" i="3"/>
  <c r="D11" i="12"/>
  <c r="E30" i="3"/>
  <c r="D21" i="12"/>
  <c r="E22" i="3"/>
  <c r="D13" i="12"/>
  <c r="E33" i="3"/>
  <c r="D24" i="12"/>
  <c r="E25" i="3"/>
  <c r="D16" i="12"/>
  <c r="E24" i="3"/>
  <c r="D15" i="12"/>
  <c r="E31" i="3"/>
  <c r="D22" i="12"/>
  <c r="E23" i="3"/>
  <c r="D14" i="12"/>
  <c r="E28" i="3"/>
  <c r="D19" i="12"/>
  <c r="E34" i="3"/>
  <c r="D25" i="12"/>
  <c r="E26" i="3"/>
  <c r="D17" i="12"/>
  <c r="E19" i="3"/>
  <c r="D10" i="12"/>
  <c r="E29" i="3"/>
  <c r="D20" i="12"/>
  <c r="E21" i="3"/>
  <c r="D12" i="12"/>
  <c r="E35" i="3"/>
  <c r="D26" i="12"/>
  <c r="E27" i="3"/>
  <c r="D18" i="12"/>
  <c r="N207" i="3"/>
  <c r="D36" i="3"/>
  <c r="E18" i="3"/>
  <c r="E38" i="4"/>
  <c r="E27" i="12"/>
  <c r="E36" i="3"/>
  <c r="F20" i="3"/>
  <c r="G20" i="3"/>
  <c r="D27" i="12"/>
  <c r="E27" i="10"/>
  <c r="E35" i="10"/>
  <c r="E32" i="10"/>
  <c r="E40" i="10"/>
  <c r="E31" i="10"/>
  <c r="E39" i="10"/>
  <c r="E28" i="10"/>
  <c r="E36" i="10"/>
  <c r="E26" i="10"/>
  <c r="E25" i="10"/>
  <c r="E30" i="10"/>
  <c r="E29" i="10"/>
  <c r="E34" i="10"/>
  <c r="E33" i="10"/>
  <c r="E24" i="10"/>
  <c r="E38" i="10"/>
  <c r="E37" i="10"/>
  <c r="F20" i="4"/>
  <c r="G20" i="4"/>
  <c r="F22" i="4"/>
  <c r="G22" i="4"/>
  <c r="F37" i="4"/>
  <c r="G37" i="4"/>
  <c r="F31" i="4"/>
  <c r="G31" i="4"/>
  <c r="F35" i="4"/>
  <c r="G35" i="4"/>
  <c r="F38" i="4"/>
  <c r="F26" i="4"/>
  <c r="G26" i="4"/>
  <c r="F29" i="4"/>
  <c r="G29" i="4"/>
  <c r="F21" i="4"/>
  <c r="G21" i="4"/>
  <c r="F32" i="4"/>
  <c r="G32" i="4"/>
  <c r="F24" i="4"/>
  <c r="G24" i="4"/>
  <c r="F23" i="4"/>
  <c r="G23" i="4"/>
  <c r="F34" i="4"/>
  <c r="G34" i="4"/>
  <c r="F27" i="4"/>
  <c r="G27" i="4"/>
  <c r="F30" i="4"/>
  <c r="G30" i="4"/>
  <c r="F33" i="4"/>
  <c r="G33" i="4"/>
  <c r="F25" i="4"/>
  <c r="G25" i="4"/>
  <c r="F36" i="4"/>
  <c r="G36" i="4"/>
  <c r="F28" i="4"/>
  <c r="G28" i="4"/>
  <c r="F35" i="3"/>
  <c r="G35" i="3"/>
  <c r="F19" i="3"/>
  <c r="G19" i="3"/>
  <c r="F27" i="3"/>
  <c r="G27" i="3"/>
  <c r="F31" i="3"/>
  <c r="G31" i="3"/>
  <c r="F23" i="3"/>
  <c r="G23" i="3"/>
  <c r="F36" i="3"/>
  <c r="F33" i="3"/>
  <c r="G33" i="3"/>
  <c r="F29" i="3"/>
  <c r="G29" i="3"/>
  <c r="F25" i="3"/>
  <c r="G25" i="3"/>
  <c r="F21" i="3"/>
  <c r="G21" i="3"/>
  <c r="F18" i="3"/>
  <c r="G18" i="3"/>
  <c r="F34" i="3"/>
  <c r="G34" i="3"/>
  <c r="F32" i="3"/>
  <c r="G32" i="3"/>
  <c r="F30" i="3"/>
  <c r="G30" i="3"/>
  <c r="F28" i="3"/>
  <c r="G28" i="3"/>
  <c r="F26" i="3"/>
  <c r="G26" i="3"/>
  <c r="F24" i="3"/>
  <c r="G24" i="3"/>
  <c r="F22" i="3"/>
  <c r="G22" i="3"/>
  <c r="E41" i="10"/>
  <c r="G38" i="4"/>
  <c r="G36" i="3"/>
  <c r="F27" i="10"/>
  <c r="F31" i="10"/>
  <c r="G31" i="10"/>
  <c r="F35" i="10"/>
  <c r="F39" i="10"/>
  <c r="G39" i="10"/>
  <c r="F24" i="10"/>
  <c r="G24" i="10"/>
  <c r="F26" i="10"/>
  <c r="F28" i="10"/>
  <c r="G28" i="10"/>
  <c r="F30" i="10"/>
  <c r="G30" i="10"/>
  <c r="F32" i="10"/>
  <c r="G32" i="10"/>
  <c r="F34" i="10"/>
  <c r="G34" i="10"/>
  <c r="F36" i="10"/>
  <c r="G36" i="10"/>
  <c r="F38" i="10"/>
  <c r="G38" i="10"/>
  <c r="F40" i="10"/>
  <c r="G40" i="10"/>
  <c r="F25" i="10"/>
  <c r="F29" i="10"/>
  <c r="G29" i="10"/>
  <c r="F33" i="10"/>
  <c r="F37" i="10"/>
  <c r="F41" i="10"/>
  <c r="F23" i="10"/>
  <c r="G23" i="10"/>
  <c r="G26" i="10"/>
  <c r="G25" i="10"/>
  <c r="G27" i="10"/>
  <c r="G33" i="10"/>
  <c r="G35" i="10"/>
  <c r="G37" i="10"/>
  <c r="G41" i="10"/>
  <c r="E12" i="14"/>
  <c r="E27" i="14"/>
  <c r="E23" i="14"/>
  <c r="E19" i="14"/>
  <c r="E15" i="14"/>
  <c r="E28" i="14"/>
  <c r="E20" i="14"/>
  <c r="E11" i="14"/>
  <c r="E25" i="14"/>
  <c r="E21" i="14"/>
  <c r="E17" i="14"/>
  <c r="E13" i="14"/>
  <c r="E26" i="14"/>
  <c r="E22" i="14"/>
  <c r="E18" i="14"/>
  <c r="E14" i="14"/>
  <c r="E24" i="14"/>
  <c r="E16" i="14"/>
  <c r="D30" i="14"/>
  <c r="E29" i="14"/>
  <c r="E30" i="14"/>
  <c r="D25" i="1"/>
  <c r="D24" i="1"/>
  <c r="F62" i="8"/>
  <c r="E29" i="8"/>
  <c r="I21" i="12"/>
  <c r="I25" i="12"/>
  <c r="E33" i="8"/>
  <c r="E19" i="8"/>
  <c r="I11" i="12"/>
  <c r="E24" i="8"/>
  <c r="I16" i="12"/>
  <c r="E32" i="8"/>
  <c r="I24" i="12"/>
  <c r="E27" i="8"/>
  <c r="I19" i="12"/>
  <c r="E22" i="8"/>
  <c r="I14" i="12"/>
  <c r="E18" i="8"/>
  <c r="I10" i="12"/>
  <c r="E23" i="8"/>
  <c r="I15" i="12"/>
  <c r="E28" i="8"/>
  <c r="I20" i="12"/>
  <c r="E31" i="8"/>
  <c r="I23" i="12"/>
  <c r="E34" i="8"/>
  <c r="I26" i="12"/>
  <c r="E20" i="8"/>
  <c r="I12" i="12"/>
  <c r="E26" i="8"/>
  <c r="I18" i="12"/>
  <c r="E17" i="8"/>
  <c r="I9" i="12"/>
  <c r="I22" i="12"/>
  <c r="E30" i="8"/>
  <c r="E25" i="8"/>
  <c r="I17" i="12"/>
  <c r="E21" i="8"/>
  <c r="I13" i="12"/>
  <c r="I27" i="12"/>
  <c r="B6" i="8"/>
  <c r="D27" i="1"/>
  <c r="E35" i="8"/>
  <c r="F19" i="8"/>
  <c r="G19" i="8"/>
  <c r="F21" i="8"/>
  <c r="G21" i="8"/>
  <c r="F23" i="8"/>
  <c r="G23" i="8"/>
  <c r="F25" i="8"/>
  <c r="G25" i="8"/>
  <c r="F27" i="8"/>
  <c r="G27" i="8"/>
  <c r="F29" i="8"/>
  <c r="G29" i="8"/>
  <c r="F31" i="8"/>
  <c r="G31" i="8"/>
  <c r="F33" i="8"/>
  <c r="G33" i="8"/>
  <c r="F20" i="8"/>
  <c r="G20" i="8"/>
  <c r="F24" i="8"/>
  <c r="G24" i="8"/>
  <c r="F28" i="8"/>
  <c r="G28" i="8"/>
  <c r="F32" i="8"/>
  <c r="G32" i="8"/>
  <c r="F22" i="8"/>
  <c r="G22" i="8"/>
  <c r="F30" i="8"/>
  <c r="G30" i="8"/>
  <c r="F35" i="8"/>
  <c r="F18" i="8"/>
  <c r="G18" i="8"/>
  <c r="F26" i="8"/>
  <c r="G26" i="8"/>
  <c r="F34" i="8"/>
  <c r="G34" i="8"/>
  <c r="F17" i="8"/>
  <c r="G17" i="8"/>
  <c r="H62" i="5"/>
  <c r="G35" i="8"/>
  <c r="D53" i="5"/>
  <c r="E53" i="5"/>
  <c r="F53" i="5"/>
  <c r="D27" i="5"/>
  <c r="D49" i="5"/>
  <c r="E49" i="5"/>
  <c r="F49" i="5"/>
  <c r="D23" i="5"/>
  <c r="C65" i="5"/>
  <c r="D58" i="5"/>
  <c r="E58" i="5"/>
  <c r="F58" i="5"/>
  <c r="D32" i="5"/>
  <c r="D57" i="5"/>
  <c r="E57" i="5"/>
  <c r="F57" i="5"/>
  <c r="D31" i="5"/>
  <c r="D59" i="5"/>
  <c r="E59" i="5"/>
  <c r="F59" i="5"/>
  <c r="D33" i="5"/>
  <c r="D47" i="5"/>
  <c r="E47" i="5"/>
  <c r="F47" i="5"/>
  <c r="D21" i="5"/>
  <c r="D54" i="5"/>
  <c r="E54" i="5"/>
  <c r="F54" i="5"/>
  <c r="D28" i="5"/>
  <c r="D50" i="5"/>
  <c r="E50" i="5"/>
  <c r="F50" i="5"/>
  <c r="D24" i="5"/>
  <c r="D45" i="5"/>
  <c r="E45" i="5"/>
  <c r="F45" i="5"/>
  <c r="D19" i="5"/>
  <c r="D60" i="5"/>
  <c r="E60" i="5"/>
  <c r="F60" i="5"/>
  <c r="D34" i="5"/>
  <c r="D51" i="5"/>
  <c r="E51" i="5"/>
  <c r="F51" i="5"/>
  <c r="D25" i="5"/>
  <c r="D55" i="5"/>
  <c r="E55" i="5"/>
  <c r="F55" i="5"/>
  <c r="D29" i="5"/>
  <c r="D56" i="5"/>
  <c r="E56" i="5"/>
  <c r="F56" i="5"/>
  <c r="D30" i="5"/>
  <c r="D46" i="5"/>
  <c r="E46" i="5"/>
  <c r="F46" i="5"/>
  <c r="D20" i="5"/>
  <c r="D52" i="5"/>
  <c r="E52" i="5"/>
  <c r="F52" i="5"/>
  <c r="D26" i="5"/>
  <c r="D61" i="5"/>
  <c r="E61" i="5"/>
  <c r="F61" i="5"/>
  <c r="D35" i="5"/>
  <c r="D48" i="5"/>
  <c r="E48" i="5"/>
  <c r="F48" i="5"/>
  <c r="D22" i="5"/>
  <c r="D62" i="5"/>
  <c r="E44" i="5"/>
  <c r="E35" i="5"/>
  <c r="F26" i="12"/>
  <c r="E20" i="5"/>
  <c r="F11" i="12"/>
  <c r="E29" i="5"/>
  <c r="F20" i="12"/>
  <c r="E34" i="5"/>
  <c r="F25" i="12"/>
  <c r="E24" i="5"/>
  <c r="F15" i="12"/>
  <c r="E21" i="5"/>
  <c r="F12" i="12"/>
  <c r="E31" i="5"/>
  <c r="F22" i="12"/>
  <c r="F14" i="12"/>
  <c r="E23" i="5"/>
  <c r="E22" i="5"/>
  <c r="F13" i="12"/>
  <c r="E26" i="5"/>
  <c r="F17" i="12"/>
  <c r="E30" i="5"/>
  <c r="F21" i="12"/>
  <c r="E25" i="5"/>
  <c r="F16" i="12"/>
  <c r="E19" i="5"/>
  <c r="F10" i="12"/>
  <c r="E28" i="5"/>
  <c r="F19" i="12"/>
  <c r="E33" i="5"/>
  <c r="F24" i="12"/>
  <c r="E32" i="5"/>
  <c r="F23" i="12"/>
  <c r="F18" i="12"/>
  <c r="E27" i="5"/>
  <c r="E62" i="5"/>
  <c r="F62" i="5"/>
  <c r="F44" i="5"/>
  <c r="D18" i="5"/>
  <c r="E18" i="5"/>
  <c r="F9" i="12"/>
  <c r="D36" i="5"/>
  <c r="D22" i="1"/>
  <c r="D32" i="1"/>
  <c r="B6" i="5"/>
  <c r="F27" i="12"/>
  <c r="E36" i="5"/>
  <c r="F21" i="5"/>
  <c r="G21" i="5"/>
  <c r="F29" i="5"/>
  <c r="G29" i="5"/>
  <c r="F33" i="5"/>
  <c r="G33" i="5"/>
  <c r="F25" i="5"/>
  <c r="G25" i="5"/>
  <c r="F30" i="5"/>
  <c r="G30" i="5"/>
  <c r="F24" i="5"/>
  <c r="G24" i="5"/>
  <c r="F35" i="5"/>
  <c r="G35" i="5"/>
  <c r="F26" i="5"/>
  <c r="G26" i="5"/>
  <c r="F22" i="5"/>
  <c r="G22" i="5"/>
  <c r="F27" i="5"/>
  <c r="G27" i="5"/>
  <c r="F19" i="5"/>
  <c r="G19" i="5"/>
  <c r="F20" i="5"/>
  <c r="G20" i="5"/>
  <c r="F34" i="5"/>
  <c r="G34" i="5"/>
  <c r="F31" i="5"/>
  <c r="G31" i="5"/>
  <c r="F32" i="5"/>
  <c r="G32" i="5"/>
  <c r="F28" i="5"/>
  <c r="G28" i="5"/>
  <c r="F23" i="5"/>
  <c r="G23" i="5"/>
  <c r="F36" i="5"/>
  <c r="F18" i="5"/>
  <c r="G18" i="5"/>
  <c r="G36" i="5"/>
  <c r="H54" i="13"/>
  <c r="G57" i="13"/>
  <c r="H57" i="13"/>
  <c r="C237" i="15"/>
  <c r="E222" i="15"/>
  <c r="F222" i="15"/>
  <c r="D13" i="15"/>
  <c r="E220" i="15"/>
  <c r="F220" i="15"/>
  <c r="D11" i="15"/>
  <c r="E233" i="15"/>
  <c r="F233" i="15"/>
  <c r="D24" i="15"/>
  <c r="D46" i="13"/>
  <c r="E46" i="13"/>
  <c r="D22" i="13"/>
  <c r="E225" i="15"/>
  <c r="F225" i="15"/>
  <c r="D16" i="15"/>
  <c r="E224" i="15"/>
  <c r="F224" i="15"/>
  <c r="D15" i="15"/>
  <c r="E15" i="15"/>
  <c r="E235" i="15"/>
  <c r="F235" i="15"/>
  <c r="D26" i="15"/>
  <c r="D33" i="13"/>
  <c r="E33" i="13"/>
  <c r="D9" i="13"/>
  <c r="E11" i="15"/>
  <c r="E24" i="15"/>
  <c r="D48" i="13"/>
  <c r="E48" i="13"/>
  <c r="D24" i="13"/>
  <c r="E26" i="15"/>
  <c r="D38" i="13"/>
  <c r="E38" i="13"/>
  <c r="D14" i="13"/>
  <c r="E16" i="15"/>
  <c r="D37" i="13"/>
  <c r="E37" i="13"/>
  <c r="D13" i="13"/>
  <c r="D35" i="13"/>
  <c r="E35" i="13"/>
  <c r="D11" i="13"/>
  <c r="E13" i="15"/>
  <c r="E219" i="15"/>
  <c r="E230" i="15"/>
  <c r="F230" i="15"/>
  <c r="D21" i="15"/>
  <c r="E221" i="15"/>
  <c r="F221" i="15"/>
  <c r="D12" i="15"/>
  <c r="E223" i="15"/>
  <c r="F223" i="15"/>
  <c r="D14" i="15"/>
  <c r="E227" i="15"/>
  <c r="F227" i="15"/>
  <c r="D18" i="15"/>
  <c r="E228" i="15"/>
  <c r="F228" i="15"/>
  <c r="D19" i="15"/>
  <c r="E236" i="15"/>
  <c r="F236" i="15"/>
  <c r="D27" i="15"/>
  <c r="E226" i="15"/>
  <c r="F226" i="15"/>
  <c r="D17" i="15"/>
  <c r="E234" i="15"/>
  <c r="F234" i="15"/>
  <c r="D25" i="15"/>
  <c r="E232" i="15"/>
  <c r="F232" i="15"/>
  <c r="D23" i="15"/>
  <c r="E229" i="15"/>
  <c r="F229" i="15"/>
  <c r="D20" i="15"/>
  <c r="E231" i="15"/>
  <c r="F231" i="15"/>
  <c r="D22" i="15"/>
  <c r="D44" i="13"/>
  <c r="E44" i="13"/>
  <c r="D20" i="13"/>
  <c r="E22" i="15"/>
  <c r="D45" i="13"/>
  <c r="E45" i="13"/>
  <c r="D21" i="13"/>
  <c r="E23" i="15"/>
  <c r="E17" i="15"/>
  <c r="D39" i="13"/>
  <c r="E39" i="13"/>
  <c r="D15" i="13"/>
  <c r="D41" i="13"/>
  <c r="E41" i="13"/>
  <c r="D17" i="13"/>
  <c r="E19" i="15"/>
  <c r="D36" i="13"/>
  <c r="E36" i="13"/>
  <c r="D12" i="13"/>
  <c r="E14" i="15"/>
  <c r="D43" i="13"/>
  <c r="E43" i="13"/>
  <c r="D19" i="13"/>
  <c r="E21" i="15"/>
  <c r="H23" i="12"/>
  <c r="M23" i="12"/>
  <c r="E22" i="13"/>
  <c r="E20" i="15"/>
  <c r="D42" i="13"/>
  <c r="E42" i="13"/>
  <c r="D18" i="13"/>
  <c r="D47" i="13"/>
  <c r="E47" i="13"/>
  <c r="D23" i="13"/>
  <c r="E25" i="15"/>
  <c r="E27" i="15"/>
  <c r="D49" i="13"/>
  <c r="E49" i="13"/>
  <c r="D25" i="13"/>
  <c r="D40" i="13"/>
  <c r="E40" i="13"/>
  <c r="D16" i="13"/>
  <c r="E18" i="15"/>
  <c r="E12" i="15"/>
  <c r="D34" i="13"/>
  <c r="E34" i="13"/>
  <c r="D10" i="13"/>
  <c r="E237" i="15"/>
  <c r="K189" i="15"/>
  <c r="F219" i="15"/>
  <c r="E11" i="13"/>
  <c r="H12" i="12"/>
  <c r="M12" i="12"/>
  <c r="H14" i="12"/>
  <c r="M14" i="12"/>
  <c r="E13" i="13"/>
  <c r="H15" i="12"/>
  <c r="M15" i="12"/>
  <c r="E14" i="13"/>
  <c r="H25" i="12"/>
  <c r="M25" i="12"/>
  <c r="E24" i="13"/>
  <c r="H10" i="12"/>
  <c r="M10" i="12"/>
  <c r="E9" i="13"/>
  <c r="D20" i="11"/>
  <c r="E20" i="11"/>
  <c r="N25" i="12"/>
  <c r="D10" i="11"/>
  <c r="E10" i="11"/>
  <c r="N15" i="12"/>
  <c r="D9" i="11"/>
  <c r="E9" i="11"/>
  <c r="N14" i="12"/>
  <c r="J195" i="15"/>
  <c r="K193" i="15"/>
  <c r="L193" i="15"/>
  <c r="L189" i="15"/>
  <c r="M192" i="15"/>
  <c r="H17" i="12"/>
  <c r="M17" i="12"/>
  <c r="E16" i="13"/>
  <c r="H24" i="12"/>
  <c r="M24" i="12"/>
  <c r="E23" i="13"/>
  <c r="E15" i="13"/>
  <c r="H16" i="12"/>
  <c r="M16" i="12"/>
  <c r="D5" i="11"/>
  <c r="E5" i="11"/>
  <c r="N10" i="12"/>
  <c r="D7" i="11"/>
  <c r="E7" i="11"/>
  <c r="N12" i="12"/>
  <c r="F237" i="15"/>
  <c r="D10" i="15"/>
  <c r="H11" i="12"/>
  <c r="M11" i="12"/>
  <c r="E10" i="13"/>
  <c r="H26" i="12"/>
  <c r="M26" i="12"/>
  <c r="E25" i="13"/>
  <c r="H19" i="12"/>
  <c r="M19" i="12"/>
  <c r="E18" i="13"/>
  <c r="D18" i="11"/>
  <c r="E18" i="11"/>
  <c r="N23" i="12"/>
  <c r="H20" i="12"/>
  <c r="M20" i="12"/>
  <c r="E19" i="13"/>
  <c r="H13" i="12"/>
  <c r="M13" i="12"/>
  <c r="E12" i="13"/>
  <c r="H18" i="12"/>
  <c r="M18" i="12"/>
  <c r="E17" i="13"/>
  <c r="H22" i="12"/>
  <c r="M22" i="12"/>
  <c r="E21" i="13"/>
  <c r="H21" i="12"/>
  <c r="M21" i="12"/>
  <c r="E20" i="13"/>
  <c r="D13" i="11"/>
  <c r="E13" i="11"/>
  <c r="N18" i="12"/>
  <c r="D8" i="11"/>
  <c r="E8" i="11"/>
  <c r="N13" i="12"/>
  <c r="D15" i="11"/>
  <c r="E15" i="11"/>
  <c r="N20" i="12"/>
  <c r="N19" i="12"/>
  <c r="D14" i="11"/>
  <c r="E14" i="11"/>
  <c r="D6" i="11"/>
  <c r="E6" i="11"/>
  <c r="N11" i="12"/>
  <c r="D11" i="11"/>
  <c r="E11" i="11"/>
  <c r="N16" i="12"/>
  <c r="D19" i="11"/>
  <c r="E19" i="11"/>
  <c r="N24" i="12"/>
  <c r="D16" i="11"/>
  <c r="E16" i="11"/>
  <c r="N21" i="12"/>
  <c r="D17" i="11"/>
  <c r="E17" i="11"/>
  <c r="N22" i="12"/>
  <c r="D21" i="11"/>
  <c r="E21" i="11"/>
  <c r="N26" i="12"/>
  <c r="D28" i="15"/>
  <c r="D32" i="13"/>
  <c r="E10" i="15"/>
  <c r="D12" i="11"/>
  <c r="E12" i="11"/>
  <c r="N17" i="12"/>
  <c r="A4" i="15"/>
  <c r="I52" i="15"/>
  <c r="E28" i="15"/>
  <c r="E32" i="13"/>
  <c r="D50" i="13"/>
  <c r="D51" i="13"/>
  <c r="E50" i="13"/>
  <c r="D8" i="13"/>
  <c r="F28" i="15"/>
  <c r="F13" i="15"/>
  <c r="G13" i="15"/>
  <c r="F16" i="15"/>
  <c r="G16" i="15"/>
  <c r="F11" i="15"/>
  <c r="G11" i="15"/>
  <c r="F15" i="15"/>
  <c r="G15" i="15"/>
  <c r="F26" i="15"/>
  <c r="G26" i="15"/>
  <c r="F24" i="15"/>
  <c r="G24" i="15"/>
  <c r="F27" i="15"/>
  <c r="G27" i="15"/>
  <c r="F14" i="15"/>
  <c r="G14" i="15"/>
  <c r="F23" i="15"/>
  <c r="G23" i="15"/>
  <c r="F25" i="15"/>
  <c r="G25" i="15"/>
  <c r="F12" i="15"/>
  <c r="G12" i="15"/>
  <c r="F20" i="15"/>
  <c r="G20" i="15"/>
  <c r="F21" i="15"/>
  <c r="G21" i="15"/>
  <c r="F19" i="15"/>
  <c r="G19" i="15"/>
  <c r="F22" i="15"/>
  <c r="G22" i="15"/>
  <c r="F18" i="15"/>
  <c r="G18" i="15"/>
  <c r="F17" i="15"/>
  <c r="G17" i="15"/>
  <c r="F10" i="15"/>
  <c r="G10" i="15"/>
  <c r="G28" i="15"/>
  <c r="H9" i="12"/>
  <c r="D26" i="13"/>
  <c r="E8" i="13"/>
  <c r="E51" i="13"/>
  <c r="E26" i="13"/>
  <c r="H27" i="12"/>
  <c r="F8" i="13"/>
  <c r="G8" i="13"/>
  <c r="N27" i="12"/>
  <c r="D22" i="11"/>
  <c r="E22" i="11"/>
  <c r="E4" i="11"/>
  <c r="P9" i="12"/>
  <c r="O27" i="12"/>
  <c r="O23" i="12"/>
  <c r="P23" i="12"/>
  <c r="R23" i="12"/>
  <c r="O12" i="12"/>
  <c r="P12" i="12"/>
  <c r="R12" i="12"/>
  <c r="O15" i="12"/>
  <c r="P15" i="12"/>
  <c r="R15" i="12"/>
  <c r="O25" i="12"/>
  <c r="P25" i="12"/>
  <c r="R25" i="12"/>
  <c r="O10" i="12"/>
  <c r="P10" i="12"/>
  <c r="R10" i="12"/>
  <c r="O14" i="12"/>
  <c r="P14" i="12"/>
  <c r="R14" i="12"/>
  <c r="O24" i="12"/>
  <c r="P24" i="12"/>
  <c r="R24" i="12"/>
  <c r="O20" i="12"/>
  <c r="P20" i="12"/>
  <c r="R20" i="12"/>
  <c r="O18" i="12"/>
  <c r="P18" i="12"/>
  <c r="R18" i="12"/>
  <c r="O22" i="12"/>
  <c r="P22" i="12"/>
  <c r="R22" i="12"/>
  <c r="O11" i="12"/>
  <c r="P11" i="12"/>
  <c r="R11" i="12"/>
  <c r="O26" i="12"/>
  <c r="P26" i="12"/>
  <c r="R26" i="12"/>
  <c r="O16" i="12"/>
  <c r="P16" i="12"/>
  <c r="R16" i="12"/>
  <c r="O13" i="12"/>
  <c r="P13" i="12"/>
  <c r="R13" i="12"/>
  <c r="O17" i="12"/>
  <c r="P17" i="12"/>
  <c r="R17" i="12"/>
  <c r="O21" i="12"/>
  <c r="P21" i="12"/>
  <c r="R21" i="12"/>
  <c r="O19" i="12"/>
  <c r="P19" i="12"/>
  <c r="R19" i="12"/>
  <c r="F26" i="13"/>
  <c r="G26" i="13"/>
  <c r="F9" i="13"/>
  <c r="G9" i="13"/>
  <c r="F22" i="13"/>
  <c r="G22" i="13"/>
  <c r="F24" i="13"/>
  <c r="G24" i="13"/>
  <c r="F13" i="13"/>
  <c r="G13" i="13"/>
  <c r="F11" i="13"/>
  <c r="G11" i="13"/>
  <c r="F14" i="13"/>
  <c r="G14" i="13"/>
  <c r="F20" i="13"/>
  <c r="G20" i="13"/>
  <c r="F25" i="13"/>
  <c r="G25" i="13"/>
  <c r="F16" i="13"/>
  <c r="G16" i="13"/>
  <c r="F12" i="13"/>
  <c r="G12" i="13"/>
  <c r="F10" i="13"/>
  <c r="G10" i="13"/>
  <c r="F23" i="13"/>
  <c r="G23" i="13"/>
  <c r="F21" i="13"/>
  <c r="G21" i="13"/>
  <c r="F17" i="13"/>
  <c r="G17" i="13"/>
  <c r="F19" i="13"/>
  <c r="G19" i="13"/>
  <c r="F18" i="13"/>
  <c r="G18" i="13"/>
  <c r="F15" i="13"/>
  <c r="G15" i="13"/>
  <c r="P27" i="12"/>
  <c r="R27" i="12"/>
  <c r="F22" i="11"/>
  <c r="F4" i="11"/>
  <c r="G4" i="11"/>
  <c r="F13" i="11"/>
  <c r="G13" i="11"/>
  <c r="F12" i="11"/>
  <c r="G12" i="11"/>
  <c r="F16" i="11"/>
  <c r="G16" i="11"/>
  <c r="F20" i="11"/>
  <c r="G20" i="11"/>
  <c r="F7" i="11"/>
  <c r="G7" i="11"/>
  <c r="F21" i="11"/>
  <c r="G21" i="11"/>
  <c r="F19" i="11"/>
  <c r="G19" i="11"/>
  <c r="F17" i="11"/>
  <c r="G17" i="11"/>
  <c r="F8" i="11"/>
  <c r="G8" i="11"/>
  <c r="F11" i="11"/>
  <c r="G11" i="11"/>
  <c r="F9" i="11"/>
  <c r="G9" i="11"/>
  <c r="F18" i="11"/>
  <c r="G18" i="11"/>
  <c r="F15" i="11"/>
  <c r="G15" i="11"/>
  <c r="F14" i="11"/>
  <c r="G14" i="11"/>
  <c r="F5" i="11"/>
  <c r="G5" i="11"/>
  <c r="F6" i="11"/>
  <c r="G6" i="11"/>
  <c r="F10" i="11"/>
  <c r="G10" i="11"/>
  <c r="G22" i="11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C39" authorId="0">
      <text>
        <r>
          <rPr>
            <sz val="8"/>
            <color indexed="81"/>
            <rFont val="Tahoma"/>
            <family val="2"/>
          </rPr>
          <t>La diferencia entre la aportación FEDER UE y los pagos FEDER se debe a que, por diversas razones, no siempre se reparte todo lo que entra en el Tesoro.</t>
        </r>
      </text>
    </comment>
  </commentList>
</comments>
</file>

<file path=xl/sharedStrings.xml><?xml version="1.0" encoding="utf-8"?>
<sst xmlns="http://schemas.openxmlformats.org/spreadsheetml/2006/main" count="1835" uniqueCount="463">
  <si>
    <t>Aportación Española a la UE</t>
  </si>
  <si>
    <t>Recursos propios tradicionales</t>
  </si>
  <si>
    <t xml:space="preserve">   - compensacion</t>
  </si>
  <si>
    <t>Recurso IVA</t>
  </si>
  <si>
    <t>Aportación al FED</t>
  </si>
  <si>
    <t>total</t>
  </si>
  <si>
    <t>criterio imputación</t>
  </si>
  <si>
    <t>rec. Imputada aranceles y exacciones agrarias</t>
  </si>
  <si>
    <t>Pagos comunitarios a España</t>
  </si>
  <si>
    <t>saldo neto España</t>
  </si>
  <si>
    <t>importe total</t>
  </si>
  <si>
    <t>via Estado</t>
  </si>
  <si>
    <t>1.  recursos propios tradicionales neto</t>
  </si>
  <si>
    <t>criterio de reparto:</t>
  </si>
  <si>
    <t>fuentes:</t>
  </si>
  <si>
    <t>Reparto territorial</t>
  </si>
  <si>
    <t>ingreso total, miles de euros</t>
  </si>
  <si>
    <t>ingresos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</si>
  <si>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</si>
  <si>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</si>
  <si>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</si>
  <si>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</si>
  <si>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</si>
  <si>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</si>
  <si>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</si>
  <si>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</si>
  <si>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</si>
  <si>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</si>
  <si>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</si>
  <si>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</si>
  <si>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</si>
  <si>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</si>
  <si>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</si>
  <si>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</si>
  <si>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</si>
  <si>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</si>
  <si>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</si>
  <si>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</si>
  <si>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Concepto:</t>
  </si>
  <si>
    <t>volumen de ingreso o gasto:</t>
  </si>
  <si>
    <t>2. subtotal otros recursos</t>
  </si>
  <si>
    <t>11. FEAGA</t>
  </si>
  <si>
    <t>12. FEADER</t>
  </si>
  <si>
    <t>13. FEOGA-O, IFOP, FEP y otros</t>
  </si>
  <si>
    <t>14. FEDER</t>
  </si>
  <si>
    <t>15. FSE</t>
  </si>
  <si>
    <t>17. Otras transferencias</t>
  </si>
  <si>
    <t>1. Recursos propios tradicionales (RPT), netos de compensación por costes de gestión</t>
  </si>
  <si>
    <t>Recaudación imputada de arancles y exacciones agrarias</t>
  </si>
  <si>
    <t>carga imputada</t>
  </si>
  <si>
    <t>peso en total</t>
  </si>
  <si>
    <t>aranceles imputados</t>
  </si>
  <si>
    <t>total a imputar</t>
  </si>
  <si>
    <t>ingresos imputados</t>
  </si>
  <si>
    <t>saldo total relativo millones</t>
  </si>
  <si>
    <t>volumen de ingreso o gasto: miles</t>
  </si>
  <si>
    <t>2. Resto aportación a la UE, incluyendo FED</t>
  </si>
  <si>
    <t>ingresos netos estatales + cupo y aportación + ajuste forales</t>
  </si>
  <si>
    <t>Ver programa I125</t>
  </si>
  <si>
    <t>IRPF</t>
  </si>
  <si>
    <t>Sociedades</t>
  </si>
  <si>
    <t>No residentes</t>
  </si>
  <si>
    <t>IVA</t>
  </si>
  <si>
    <t>IIEE</t>
  </si>
  <si>
    <t>Primas de Seguros</t>
  </si>
  <si>
    <t>I521: Ingr financ y patrimoniales de la Adm Central</t>
  </si>
  <si>
    <t>I522: Ingresos del Banco de España</t>
  </si>
  <si>
    <t>subtotal</t>
  </si>
  <si>
    <t>participación de las CCAA de régimen común en estos impuestos (restar)</t>
  </si>
  <si>
    <t>sobreesfuerzos soportados   (sumar)</t>
  </si>
  <si>
    <t>Ingresos homogeneizados totales por imuestos y otros ingresos estatales, carga imputada</t>
  </si>
  <si>
    <t>IRPF homog</t>
  </si>
  <si>
    <t>IRPF sin ej cap norm</t>
  </si>
  <si>
    <t>IRPF sobreesf reg</t>
  </si>
  <si>
    <t>Sociedades homog</t>
  </si>
  <si>
    <t>IRPF sobreesf</t>
  </si>
  <si>
    <t>Sociedades sobreesf</t>
  </si>
  <si>
    <t>ajustes forales</t>
  </si>
  <si>
    <t>resumen</t>
  </si>
  <si>
    <t>provincias</t>
  </si>
  <si>
    <t>provincias via F Suf</t>
  </si>
  <si>
    <t>municipios</t>
  </si>
  <si>
    <t>participación forales en mismos impuestos  (restar)</t>
  </si>
  <si>
    <t>participación AATT en los mismos impuestos (restar)</t>
  </si>
  <si>
    <t>cupo y aportacióin y comp financieras</t>
  </si>
  <si>
    <t>gasto estado en CyMel, sanidad, edu y serv soc</t>
  </si>
  <si>
    <t>ajustes forales y ceuta y melilla (sumar)</t>
  </si>
  <si>
    <t>ingreesos brutos por tributos estatales y otros</t>
  </si>
  <si>
    <t xml:space="preserve"> - participacióin CCAARC</t>
  </si>
  <si>
    <t xml:space="preserve"> - participación Forales</t>
  </si>
  <si>
    <t xml:space="preserve"> - participación ccll</t>
  </si>
  <si>
    <t>cupo y aportación</t>
  </si>
  <si>
    <t>Ajustes forales</t>
  </si>
  <si>
    <t>ajustes ceuta y melilla</t>
  </si>
  <si>
    <t>total sin negativos</t>
  </si>
  <si>
    <t>13. FEOGA-O y otros</t>
  </si>
  <si>
    <t>1. Datos de relaciones financieras con la UE para lo que va directamente a las ccaa</t>
  </si>
  <si>
    <t>sin reg</t>
  </si>
  <si>
    <t>CCAA</t>
  </si>
  <si>
    <t xml:space="preserve">1. Datos de relaciones financieras con la UE </t>
  </si>
  <si>
    <t>Pagos regionalizados efectuados por los organismos pagadores, p. 121</t>
  </si>
  <si>
    <t>pagos imputados</t>
  </si>
  <si>
    <t>peso en subtot</t>
  </si>
  <si>
    <t>x</t>
  </si>
  <si>
    <t>Pagos regionalizados efectuados por los organismos pagadores, p. 124</t>
  </si>
  <si>
    <t>Otros fondos comunitarios</t>
  </si>
  <si>
    <t>PHARE</t>
  </si>
  <si>
    <t>Espacio Econ Europ</t>
  </si>
  <si>
    <t>CECA</t>
  </si>
  <si>
    <t>Flujos migratorios</t>
  </si>
  <si>
    <t>I+D</t>
  </si>
  <si>
    <t>Otros en el BE</t>
  </si>
  <si>
    <t>pob</t>
  </si>
  <si>
    <t>particip</t>
  </si>
  <si>
    <t>peso en ccaa</t>
  </si>
  <si>
    <t>Total</t>
  </si>
  <si>
    <t>Recurso RNB</t>
  </si>
  <si>
    <t>Educación</t>
  </si>
  <si>
    <t>miles</t>
  </si>
  <si>
    <t>1. Gasto o ingreso total</t>
  </si>
  <si>
    <t>miles de euros</t>
  </si>
  <si>
    <t>saldo bruto, no neutralizado</t>
  </si>
  <si>
    <t>en proporción a los pagos territorializados según</t>
  </si>
  <si>
    <t>gasto medio per capita</t>
  </si>
  <si>
    <t>saldo relativo total, miles</t>
  </si>
  <si>
    <t>saldo relataivo per capita euros</t>
  </si>
  <si>
    <t>saldo en millones</t>
  </si>
  <si>
    <t>Población media padrón 2012</t>
  </si>
  <si>
    <t>Datos de relaciones financieras con la UE 2013</t>
  </si>
  <si>
    <t>Aportación por prestación de servicios</t>
  </si>
  <si>
    <t>Intereses de demora</t>
  </si>
  <si>
    <t xml:space="preserve">Feder </t>
  </si>
  <si>
    <t>2000-2006</t>
  </si>
  <si>
    <t>2007-2013</t>
  </si>
  <si>
    <t xml:space="preserve"> Total</t>
  </si>
  <si>
    <t>FEGA</t>
  </si>
  <si>
    <t>Devoluciones</t>
  </si>
  <si>
    <t>Por imputar</t>
  </si>
  <si>
    <t>FEGA sin reg-ajustes y reembolsos</t>
  </si>
  <si>
    <t>fuentes: http://www.dgfc.sgpg.meh.es/sitios/dgfc/es-ES/rpue/rfeue/Documents/Relaciones_Financieras_entre_España_y_la_UE_2013.pdf</t>
  </si>
  <si>
    <t xml:space="preserve">Relaciones Financieras con la UE 2013 </t>
  </si>
  <si>
    <t>Pagos a CCAA</t>
  </si>
  <si>
    <t>2012 en millones</t>
  </si>
  <si>
    <t xml:space="preserve">(FEAG) Fondo Europeo de Adaptación a la Globalización </t>
  </si>
  <si>
    <t>Total pagos FEDER y Cohesión en 2012</t>
  </si>
  <si>
    <t>Gasto territorializado e imputado</t>
  </si>
  <si>
    <t>FEDER y FEDER-COHESIÓN 2007-13</t>
  </si>
  <si>
    <t>COHESIÓN 2000-2006</t>
  </si>
  <si>
    <t>FEDER 2000-2006</t>
  </si>
  <si>
    <t>En millones de euros</t>
  </si>
  <si>
    <t xml:space="preserve">16. Fdo de Cohesión </t>
  </si>
  <si>
    <t>Feder-Cohesión (FEDER)</t>
  </si>
  <si>
    <t>Feder-Cohesión (Cohesión)</t>
  </si>
  <si>
    <t>FEDER</t>
  </si>
  <si>
    <t xml:space="preserve">14. FEDER </t>
  </si>
  <si>
    <t>2007-13</t>
  </si>
  <si>
    <t>Pagos territorializados por CA según datos de la DGFondos Comunitarios</t>
  </si>
  <si>
    <t>1. Gasto territorializado directamente</t>
  </si>
  <si>
    <t>FEDER PERIODO 2007-13 PROGRAMAS REGIONALIZADOS</t>
  </si>
  <si>
    <t xml:space="preserve">Eje 1 Desarrollo de la Economía del Conocimiento </t>
  </si>
  <si>
    <t>Eje 3 Medioambiente, Entorno natural, Recursos Hídricos y prevención de riesgos</t>
  </si>
  <si>
    <t>Eje 4  Transporte y energía</t>
  </si>
  <si>
    <t>FEDER neto de programas con desbordamientos</t>
  </si>
  <si>
    <t>Ceuta</t>
  </si>
  <si>
    <t>Melilla</t>
  </si>
  <si>
    <t>ASISTENCIA TÉCNICA</t>
  </si>
  <si>
    <t>(Imputación a Madrid)</t>
  </si>
  <si>
    <t>FONDO TECNOLÓGICO</t>
  </si>
  <si>
    <t>ECONOMIA DEL CONOCIMIENTO</t>
  </si>
  <si>
    <t>TOTAL</t>
  </si>
  <si>
    <t>Total FEDER sin cohesión</t>
  </si>
  <si>
    <t>Economía del Conocimiento</t>
  </si>
  <si>
    <t>Gasto territorializado</t>
  </si>
  <si>
    <t>3. Programas de medio ambiente: corrección por desbordamientos (75 directamente, 12,5% por PIB y 12,5% por Pob)</t>
  </si>
  <si>
    <t>Correción por desbordamientos</t>
  </si>
  <si>
    <t>Gasto territorializado directamente</t>
  </si>
  <si>
    <t xml:space="preserve">Peso en PIB </t>
  </si>
  <si>
    <t xml:space="preserve">Peso en POBLACIÓN </t>
  </si>
  <si>
    <t>Gasto en medio ambiente corregido por desbordamientos</t>
  </si>
  <si>
    <t>Transporte y energía:</t>
  </si>
  <si>
    <t>4. Programas de infraestructuras: corrección por desbordamientos  (75 directamente, 12,5% por PIB y 12,5% por Pob)</t>
  </si>
  <si>
    <t>PIB</t>
  </si>
  <si>
    <t>Población</t>
  </si>
  <si>
    <t>Gasto en infraestructuras corregido por desbordamientos</t>
  </si>
  <si>
    <t>Feder-cohesión: Medio ambiente, desarrollo y transportes</t>
  </si>
  <si>
    <t>5. Programas de infraestructuras: corrección por desbordamientos  (75 directamente, 12,5% por PIB y 12,5% por Pob)</t>
  </si>
  <si>
    <t>Feder-Cohesión (Feder)</t>
  </si>
  <si>
    <t>EJE 3</t>
  </si>
  <si>
    <t>EJE 4</t>
  </si>
  <si>
    <t>EJE 7</t>
  </si>
  <si>
    <t>Total en millones de euros</t>
  </si>
  <si>
    <t>Medio ambiente y desarrollo sostenible</t>
  </si>
  <si>
    <t>Transportes (RTE-T)</t>
  </si>
  <si>
    <t>Asistencia técnica</t>
  </si>
  <si>
    <t>Castilla-La Mancha</t>
  </si>
  <si>
    <t>FEDER-COHESIÓN (Fondo COHESIÓN)</t>
  </si>
  <si>
    <t>Com. Valenciana</t>
  </si>
  <si>
    <t>FONDO DE COHESIÓN</t>
  </si>
  <si>
    <t>Gasto territorializado hasta ahora</t>
  </si>
  <si>
    <t>Gasto en asistencia técnica territorializado</t>
  </si>
  <si>
    <t>Reparto según total territorializado</t>
  </si>
  <si>
    <t>Total territorializado</t>
  </si>
  <si>
    <t xml:space="preserve">Total </t>
  </si>
  <si>
    <t>Atca</t>
  </si>
  <si>
    <t>Fondo Cohesión</t>
  </si>
  <si>
    <t>Feder-Cohesión</t>
  </si>
  <si>
    <t>Feder</t>
  </si>
  <si>
    <t>14. FEDER 2007-13</t>
  </si>
  <si>
    <t>Total Feder 2000-2006</t>
  </si>
  <si>
    <t>Convergencia</t>
  </si>
  <si>
    <t>Competitividad</t>
  </si>
  <si>
    <t>No regionalizados</t>
  </si>
  <si>
    <t>FEDER PERIODO 2000-2006 PROGRAMAS REGIONALIZADOS</t>
  </si>
  <si>
    <t>I+D Y SOCIEDAD DE LA INFORMACIÓN</t>
  </si>
  <si>
    <t>MEDIOAMBIENTE</t>
  </si>
  <si>
    <t>TRANSPORTE Y ENERGIA</t>
  </si>
  <si>
    <t>RESTO EJES TERRITORIALIZADOS</t>
  </si>
  <si>
    <t>PROGRAMAS NO REGIONALIZADO</t>
  </si>
  <si>
    <t>MEJORA DE LA COMPETITIVIDAD</t>
  </si>
  <si>
    <t>PROGRAMA LOCAL</t>
  </si>
  <si>
    <t>Asistencia ténica</t>
  </si>
  <si>
    <t>14. FEDER 2000-2006</t>
  </si>
  <si>
    <t>8.Programa de mejora de la competitividad</t>
  </si>
  <si>
    <t>Gasto en asistencia técnica</t>
  </si>
  <si>
    <t>Gasto en POL</t>
  </si>
  <si>
    <t xml:space="preserve">7. Programas de asistencia técnica y programa de administración local: en función del resto de gasto territorializado hasta ahora </t>
  </si>
  <si>
    <t>En el POL sólo participan las regiones objetivo 1</t>
  </si>
  <si>
    <t>% ejecutado del programa</t>
  </si>
  <si>
    <t>Fuente: Dirección General de Fondos Comunitarios</t>
  </si>
  <si>
    <t>Territorialización</t>
  </si>
  <si>
    <t>14.2 FEDER 2000-2006</t>
  </si>
  <si>
    <t>14.1 FEDER 2007-2013</t>
  </si>
  <si>
    <t>RELACIÓN INGRESOS - 2012</t>
  </si>
  <si>
    <t>CCI</t>
  </si>
  <si>
    <t>PROGRAMA OPERATIVO</t>
  </si>
  <si>
    <t>PERÍODO</t>
  </si>
  <si>
    <t>IMPORTE</t>
  </si>
  <si>
    <t>FSE2007ES051PO005</t>
  </si>
  <si>
    <t>PO Andalucía</t>
  </si>
  <si>
    <t>FSE2007ES052PO004</t>
  </si>
  <si>
    <t>PO Aragón</t>
  </si>
  <si>
    <t>FSE2007ES051PO006</t>
  </si>
  <si>
    <t>PO Asturias</t>
  </si>
  <si>
    <t>FSE2007ES052PO005</t>
  </si>
  <si>
    <t>PO Baleares</t>
  </si>
  <si>
    <t>FSE2007ES052PO001</t>
  </si>
  <si>
    <t>PO Canarias</t>
  </si>
  <si>
    <t>FSE2007ES052PO006</t>
  </si>
  <si>
    <t>PO Cantabria</t>
  </si>
  <si>
    <t>FSE2007ES051PO002</t>
  </si>
  <si>
    <t>PO Castilla - La Mancha</t>
  </si>
  <si>
    <t>FSE2007ES052PO007</t>
  </si>
  <si>
    <t>PO Cataluña</t>
  </si>
  <si>
    <t>FSE2007ES051PO007</t>
  </si>
  <si>
    <t>PO Ceuta</t>
  </si>
  <si>
    <t>FSE2007ES051PO003</t>
  </si>
  <si>
    <t>PO Extremadura</t>
  </si>
  <si>
    <t>FSE2007ES051PO004</t>
  </si>
  <si>
    <t>PO Galicia</t>
  </si>
  <si>
    <t>FSE2007ES052PO011</t>
  </si>
  <si>
    <t>PO La Rioja</t>
  </si>
  <si>
    <t>FSE2007ES052PO008</t>
  </si>
  <si>
    <t>PO Madrid</t>
  </si>
  <si>
    <t>FSE2007ES051PO008</t>
  </si>
  <si>
    <t>PO Melilla</t>
  </si>
  <si>
    <t>FSE2007ES051PO009</t>
  </si>
  <si>
    <t>PO Murcia</t>
  </si>
  <si>
    <t>FSE2007ES052PO009</t>
  </si>
  <si>
    <t>PO Navarra</t>
  </si>
  <si>
    <t>FSE2007ES052PO010</t>
  </si>
  <si>
    <t>PO País Vasco</t>
  </si>
  <si>
    <t>TOTAL REGIONALES FSE 2007-2013</t>
  </si>
  <si>
    <t>FSE2007ES05UPO001</t>
  </si>
  <si>
    <t>POAE</t>
  </si>
  <si>
    <t>FSE2007ES05UPO002</t>
  </si>
  <si>
    <t>PO Lucha</t>
  </si>
  <si>
    <t>FSE2007ES05UPO003</t>
  </si>
  <si>
    <t>PO Asistencia Técnica</t>
  </si>
  <si>
    <t>TOTAL PLURIRREGIONALES FSE 2007-2013</t>
  </si>
  <si>
    <t>FSE2000ES161PO004</t>
  </si>
  <si>
    <t>FSE2000ES161PO008</t>
  </si>
  <si>
    <t>FSE2000ES161PO009</t>
  </si>
  <si>
    <t>PO Comunidad Valenciana</t>
  </si>
  <si>
    <t>FSE2000ES162DO006</t>
  </si>
  <si>
    <t>FSE2000ES053PO305</t>
  </si>
  <si>
    <t>TOTAL REGIONALES FSE 2000-2006</t>
  </si>
  <si>
    <t>FSE2000ES161PO015</t>
  </si>
  <si>
    <t>I + D + I - Obj. 1</t>
  </si>
  <si>
    <t>FSE2000ES051PO014</t>
  </si>
  <si>
    <t>PO Sist. F.P. - Obj. 1</t>
  </si>
  <si>
    <t>FSE2000ES162DO002</t>
  </si>
  <si>
    <t>DOCUP - Aragón</t>
  </si>
  <si>
    <t>FSE2000ES162DO007</t>
  </si>
  <si>
    <t>DOCUP - Navarra</t>
  </si>
  <si>
    <t>FSE2000ES162DO008</t>
  </si>
  <si>
    <t>DOCUP - País Vasco</t>
  </si>
  <si>
    <t>DOCUP - Madrid</t>
  </si>
  <si>
    <t>FSE2000ES053PO312</t>
  </si>
  <si>
    <t>PO Lucha - Obj. 3</t>
  </si>
  <si>
    <t>FSE2000ES053PO310</t>
  </si>
  <si>
    <t>PO Sist. F.P. - Obj. 3</t>
  </si>
  <si>
    <t>TOTAL PLURIRREGIONALES FSE 2000-2006</t>
  </si>
  <si>
    <t>EGF/2011/017</t>
  </si>
  <si>
    <t>FEAG - Aragón</t>
  </si>
  <si>
    <t>EGF/2011/019</t>
  </si>
  <si>
    <t>FEAG - Galicia</t>
  </si>
  <si>
    <t>EGF/2011/006</t>
  </si>
  <si>
    <t>FEAG - Valencia</t>
  </si>
  <si>
    <t>TOTAL FEAG</t>
  </si>
  <si>
    <t>TOTAL FSE</t>
  </si>
  <si>
    <t>1. Datos de pagos del FSE territorializados directamente por CCAA</t>
  </si>
  <si>
    <t>FSE 2000-2006</t>
  </si>
  <si>
    <t>Regiones objetivo 3: todas menos las objetivo 1</t>
  </si>
  <si>
    <t>FSE 2007-13 REGIONALIZADO</t>
  </si>
  <si>
    <t>Criterio de reparto: datos de regionalización directa y en los plurirregionales en función de los datos de la regionalización directa</t>
  </si>
  <si>
    <t>FSE PLURIRREGIONALES 2000-2006 (REGIONES OBJ.1)</t>
  </si>
  <si>
    <t>En los plurirregionales 2000-2006, dirigidos sólo a las regiones objetivo 1, reparto en función de la territorialización directa 2000-2006</t>
  </si>
  <si>
    <t>FSE PLURIRREGIONALES 2000-2006 (REGIONES OBJ.3)</t>
  </si>
  <si>
    <t xml:space="preserve">En los plurirregionales 2000-2006, dirigidos sólo a las regiones objetivo 3 (todas las de la UE menos objetivo 1), reparto por población de las regiones participantes, dado que se trata de apoyar la adaptación y modernización de las políticas y de los sistemas de educación, de formación y de empleo de las regiones no incluidas en el objetivo nº 1. </t>
  </si>
  <si>
    <t>Subtotal población objetivo 3</t>
  </si>
  <si>
    <t>PO objetivo 3 2000-2006</t>
  </si>
  <si>
    <t>PROGRAMAS NO REGIONALIZADOS</t>
  </si>
  <si>
    <t>EJE 1</t>
  </si>
  <si>
    <t>EJE 2</t>
  </si>
  <si>
    <t>EJE 5</t>
  </si>
  <si>
    <t>EJE 6</t>
  </si>
  <si>
    <t>EJE 8</t>
  </si>
  <si>
    <t>EJE 9</t>
  </si>
  <si>
    <t>Economía del Conocimiento e innovación y desarrollo empresarial (I+D+i, Sociedad de la Información y TIC)</t>
  </si>
  <si>
    <t>refuerzo Capacidad Institucional</t>
  </si>
  <si>
    <t>Total Feder</t>
  </si>
  <si>
    <t>Datos de carga imputada impuestos sobre trafico exterior. Programa I 125</t>
  </si>
  <si>
    <t>PROGRAMA ERASMUS</t>
  </si>
  <si>
    <t>Proyectos concedidos</t>
  </si>
  <si>
    <t>Presupuesto concedido</t>
  </si>
  <si>
    <t>Ciudad Autónoma de Ceuta</t>
  </si>
  <si>
    <t>Ciudad Autónoma de Melilla</t>
  </si>
  <si>
    <t>Comunidad de Madrid</t>
  </si>
  <si>
    <t>Comunidad Foral de Navarra</t>
  </si>
  <si>
    <t>Comunidad Valenciana</t>
  </si>
  <si>
    <t>Extra-Regio</t>
  </si>
  <si>
    <t>Islas Baleares</t>
  </si>
  <si>
    <t>Principado de Asturias</t>
  </si>
  <si>
    <t>Región de Murcia</t>
  </si>
  <si>
    <t>SIN_CCAA</t>
  </si>
  <si>
    <t>Total general</t>
  </si>
  <si>
    <t>Transferencias territorializadas</t>
  </si>
  <si>
    <t>Subtotal imputado</t>
  </si>
  <si>
    <t>16. FONDO DE COHESIÓN</t>
  </si>
  <si>
    <t xml:space="preserve">Se incluyen los pagos del Fondo de Cohesión 2000-2006 y la parte del programa Fondo de Cohesión-Feder 2007-13 que es de gestión Fondo de Cohesión </t>
  </si>
  <si>
    <t>2. Resto de fondos</t>
  </si>
  <si>
    <t>Criterio de reparto: población</t>
  </si>
  <si>
    <t>Sin CCAA</t>
  </si>
  <si>
    <t>% población</t>
  </si>
  <si>
    <t>Subtotal a imputar</t>
  </si>
  <si>
    <t xml:space="preserve"> Sociedades</t>
  </si>
  <si>
    <t>1. Cálculo de los ingresos tributarios netos del Estado 2012</t>
  </si>
  <si>
    <t>% población objetivo 3</t>
  </si>
  <si>
    <t>Pagos directos de FSE a las CCAA</t>
  </si>
  <si>
    <t>En los plurirregionales que no hay datos de pagos por CA, se reparte en función de la población de las CCAA afectadas</t>
  </si>
  <si>
    <t>fuentes: DG Fondos Comunitarios MINHAP</t>
  </si>
  <si>
    <t>volumen de ingreso o gasto (miles de euros)</t>
  </si>
  <si>
    <t>16.1 Fdo Cohesión 2000-2006</t>
  </si>
  <si>
    <t>16.2 Fdo Cohesión 2007-13</t>
  </si>
  <si>
    <t>Se incluyen todos los Fondos Feder y de Cohesión pagados a España y transferidos a las CCAA en 2012.</t>
  </si>
  <si>
    <t>PERIODO 2000-2006 COHESIÓN</t>
  </si>
  <si>
    <t>PROGRAMAS REGIONALIZADOS</t>
  </si>
  <si>
    <t>INFRAESTRUCTURAS DE MEDIOAMBIENTE</t>
  </si>
  <si>
    <t>INFRAESTRUCTURAS DE TRANSPORTE</t>
  </si>
  <si>
    <t>ANDALUCIA</t>
  </si>
  <si>
    <t>ASTURIAS</t>
  </si>
  <si>
    <t>CEUTA</t>
  </si>
  <si>
    <t>CASTILLA Y LEÓN</t>
  </si>
  <si>
    <t>CASTILLA-LA MANCHA</t>
  </si>
  <si>
    <t>COMUNIDAD VALENCIANA</t>
  </si>
  <si>
    <t>EXTREMADURA</t>
  </si>
  <si>
    <t>GALICIA</t>
  </si>
  <si>
    <t>ISLAS CANARIAS</t>
  </si>
  <si>
    <t>MELILLA</t>
  </si>
  <si>
    <t>MURCIA</t>
  </si>
  <si>
    <t>ARAGÓN</t>
  </si>
  <si>
    <t>BALEARES</t>
  </si>
  <si>
    <t>CANTABRIA</t>
  </si>
  <si>
    <t>CATALUÑA</t>
  </si>
  <si>
    <t>PAÍS VASCO</t>
  </si>
  <si>
    <t>LA RIOJA</t>
  </si>
  <si>
    <t>MADRID</t>
  </si>
  <si>
    <t>NAVARRA</t>
  </si>
  <si>
    <t>1. Fondo de Cohesión 2000-2006. Programas de infraestructuras de transporte y medio ambiente: corrección por desbordamientos  (75 directamente, 12,5% por PIB y 12,5% por Pob)</t>
  </si>
  <si>
    <t>Peso relativo</t>
  </si>
  <si>
    <t>Reparto gasto asistencia técnica</t>
  </si>
  <si>
    <t>TOTAL IMPUTADO</t>
  </si>
  <si>
    <t>16. FONDO DE COHESIÓN 2000-2006)</t>
  </si>
  <si>
    <t>1. Educación ( Programas Europeos Erasmus, Comenius, GRUNDTVIG, Leonardo y Visitas de estudios)</t>
  </si>
  <si>
    <t>Territorialización directa y población</t>
  </si>
  <si>
    <t>Fondos sin parte educación</t>
  </si>
  <si>
    <t>fuentes: DG Fondos y SEPIE</t>
  </si>
  <si>
    <t>Fuente: SEPIE (Servicio español para la internacionalización de la educación). Ministerio de Educación y Cultura</t>
  </si>
  <si>
    <t>Otros recursos UE</t>
  </si>
  <si>
    <t>Se incluyen los Fondos Feder y la parte del programa Fondo de Cohesión-Feder que es de gestión FEDER y la parte que es de gestión Fondo de Cohesión</t>
  </si>
  <si>
    <t>PROGRAMA FEDER-COHESIÓN (*) (sin asistencia técnica)</t>
  </si>
  <si>
    <r>
      <rPr>
        <i/>
        <sz val="11"/>
        <color theme="1"/>
        <rFont val="Palatino"/>
        <family val="1"/>
      </rPr>
      <t>Criterio de reparto</t>
    </r>
    <r>
      <rPr>
        <sz val="11"/>
        <color theme="1"/>
        <rFont val="Palatino"/>
        <family val="1"/>
      </rPr>
      <t>: ante la falta de datos de territorialización directa, se reparte en función de lo ejecutado por las CCAA participantes en el programa en 2000-2006 ( regiones objetivo 1)</t>
    </r>
  </si>
  <si>
    <t>Euros</t>
  </si>
  <si>
    <t>Millones</t>
  </si>
  <si>
    <t xml:space="preserve">criterio de reparto: </t>
  </si>
  <si>
    <t>TRANSFERENCIAS DEL FEOGA-ORIENTACIÓN, IFOP, FEP Y OTROS RECURSOS DEL SECTOR AGRARIO Y PESQUERO A ESPAÑA EN EL PERIODO 2007-2012 (POR COMUNIDADES AUTÓNOMAS)</t>
  </si>
  <si>
    <t>14.TOTAL  FEDER-COHESION</t>
  </si>
  <si>
    <t>16. Otras transferencias</t>
  </si>
  <si>
    <t>TOTAL:</t>
  </si>
  <si>
    <t>decir de dónde viene esa cantidad del Fondo Tecnológico</t>
  </si>
  <si>
    <t>Miles de Euros</t>
  </si>
  <si>
    <t>K:\Ape\COMUN\SCPT\Balanza_Fiscal_2012\Imputacion\Sub_Balanza_UE\[DESGLOSE INGRESOS DEFINITIVO.xlsx]TOTAL FEDER 2007-13 '!F151</t>
  </si>
  <si>
    <t>Esta hoja estaba ligada al fichero de datos definitivos de Mercedes:</t>
  </si>
  <si>
    <t>Desglose</t>
  </si>
  <si>
    <t>Datos de 2012, millones de euros</t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</si>
  <si>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20.sobreesfuerzo_fiscal_12vf.xlsx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</si>
  <si>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21_Fin_Reg_12vf.xlsx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</si>
  <si>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21_Fin_Reg_12vf.xlsx y 20.sobreesfuerzo_fiscal_12vf.xlsx (Este último para las forales)</t>
    </r>
  </si>
  <si>
    <r>
      <rPr>
        <b/>
        <sz val="10"/>
        <color theme="1"/>
        <rFont val="Palatino"/>
        <family val="1"/>
      </rPr>
      <t xml:space="preserve">Ver fichero: </t>
    </r>
    <r>
      <rPr>
        <sz val="10"/>
        <color theme="1"/>
        <rFont val="Palatino"/>
        <family val="1"/>
      </rPr>
      <t>22_Financ_Local_12vf.xlsx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</si>
  <si>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21_Fin_Reg_12vf.xlsx (En el caso de los AF y CeyMe es el agregado de cada uno de ellos..todo Pvasco y todo Navarra y, todo Cy Me)</t>
    </r>
  </si>
  <si>
    <t>Tabla del Anexo 7</t>
  </si>
  <si>
    <t>2012 (miles)</t>
  </si>
  <si>
    <t>Regionalización de las transferencias del FEOGA-O, IFOP y otros  a España, p. 127</t>
  </si>
  <si>
    <t xml:space="preserve">fuentes: </t>
  </si>
  <si>
    <t>http://www.dgfc.sgpg.meh.es/sitios/dgfc/es-ES/rpue/rfeue/Documents/Relaciones_Financieras_entre_España_y_la_UE_2013.pdf</t>
  </si>
  <si>
    <t>REGIONALZIACIÓN DE LO NO TERRITORIALIZADO:</t>
  </si>
  <si>
    <t>3. Programas de transporte y energía: corrección por desbordamientos  (75 directamente, 12,5% por PIB y 12,5% por Pob)</t>
  </si>
  <si>
    <t>2. Programas de medio ambiente: corrección por desbordamientos (75 directamente, 12,5% por PIB y 12,5% por Pob)</t>
  </si>
  <si>
    <t>2. Programas de asistencia técnica: en función del peso en el total regionalizado una vez que se ha hecho el ajuste por desbordamientos.</t>
  </si>
  <si>
    <t>Criterio de reparto:</t>
  </si>
  <si>
    <t>Volumen de ingreso o gasto (miles de euros)</t>
  </si>
  <si>
    <t>Saldo total relativo</t>
  </si>
  <si>
    <t>Saldo per cápita relativo</t>
  </si>
  <si>
    <t>Ingreso total,             miles de euros</t>
  </si>
  <si>
    <t>Ingresos per cápita, euros</t>
  </si>
  <si>
    <t>2007 - 2013</t>
  </si>
  <si>
    <t>programas de infraestructuras</t>
  </si>
  <si>
    <t>AJUSTES POR DESBORDAMIENTOS:</t>
  </si>
  <si>
    <t>1. Desarrollo de la economía del conocimiento</t>
  </si>
  <si>
    <t>5. FEDER neto de programas (75 directamente, 12,5% por PIB y 12,5% por Pob)</t>
  </si>
  <si>
    <t>TERRITORIALIZACIÓN DE LO NO TERRITORIALIZADO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</si>
  <si>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DESGLOSE INGRESOS DEFINITIVO.xlsx</t>
    </r>
  </si>
  <si>
    <t>A territorializar:</t>
  </si>
  <si>
    <t>Gato terrritorializado</t>
  </si>
  <si>
    <t>Gasto enprgs. FEDER netos corregido por desbordamientos</t>
  </si>
  <si>
    <t>peso del gasto</t>
  </si>
  <si>
    <t>B.</t>
  </si>
  <si>
    <t>A.</t>
  </si>
  <si>
    <t>Gasto territorializado hasta ahora tras ajustes por desbordamientos.</t>
  </si>
  <si>
    <t>AJUSTES POR DESBORDAMIENTOS</t>
  </si>
  <si>
    <t xml:space="preserve">7. Asistencia técnica imputada a Madrid: por el total del gasto territorializado hasta ahora una vez corregido por desbordamientos.. </t>
  </si>
  <si>
    <t>1. Plan plurianual 2000-2006</t>
  </si>
  <si>
    <t>2. Plan plurianual 2006-2013</t>
  </si>
  <si>
    <t>Gasto terrritorializado</t>
  </si>
  <si>
    <t>2. Plan plurianual 2006-2013 no territorializado: se regionaliza  en función del gasto si territorializado de este plan una vez corregido por desbordamientos.</t>
  </si>
  <si>
    <t>4. Economiá del conocimiento: por población</t>
  </si>
  <si>
    <t>Pesos población 2012</t>
  </si>
  <si>
    <t>1. Programas de I+D y Sociedad de la Información: por población</t>
  </si>
  <si>
    <t>Peso PIB 2012</t>
  </si>
  <si>
    <t>peso del gasto en POEC</t>
  </si>
  <si>
    <t>peso del gasto en el Fondo Tecnológico</t>
  </si>
  <si>
    <t>6. Fondo tecnológico y Economía del conocimiento: en función del peso del reparto indicativo de la programación por CA 2007-2013</t>
  </si>
  <si>
    <t>Fuente: DG Fondos Comunitarios: Reparto indicativo del POEC 2007-2013 por CCAA, en euros corrientes (Fuente: http://www.dgfc.sgpg.meh.es/sitios/dgfc/es-ES/ipr/fcp0713/p/pop/Documents/%28373%29POECoctubre2007.pdf y http://www.dgfc.sgpg.meh.es/sitios/dgfc/es-ES/Paginas/BeneficiariosFederCohesion.aspx)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</si>
</sst>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€_-;\-* #,##0.00\ _€_-;_-* &quot;-&quot;??\ _€_-;_-@_-"/>
    <numFmt numFmtId="164" formatCode="0.0%"/>
    <numFmt numFmtId="165" formatCode="#,##0.000"/>
    <numFmt numFmtId="166" formatCode="_-* #,##0.0\ _€_-;\-* #,##0.0\ _€_-;_-* &quot;-&quot;??\ _€_-;_-@_-"/>
    <numFmt numFmtId="167" formatCode="_-* #,##0\ _€_-;\-* #,##0\ _€_-;_-* &quot;-&quot;??\ _€_-;_-@_-"/>
    <numFmt numFmtId="168" formatCode="#,##0.0"/>
    <numFmt numFmtId="169" formatCode="0.000"/>
    <numFmt numFmtId="170" formatCode="0.000%"/>
    <numFmt numFmtId="171" formatCode="_-* #,##0.0\ _€_-;\-* #,##0.0\ _€_-;_-* &quot;-&quot;?\ _€_-;_-@_-"/>
    <numFmt numFmtId="172" formatCode="0.0000%"/>
    <numFmt numFmtId="173" formatCode="#,##0.00\ &quot;€&quot;"/>
    <numFmt numFmtId="174" formatCode="_-* #,##0.000\ _€_-;\-* #,##0.000\ _€_-;_-* &quot;-&quot;??\ _€_-;_-@_-"/>
    <numFmt numFmtId="175" formatCode="_-* #,##0.0000\ _€_-;\-* #,##0.0000\ _€_-;_-* &quot;-&quot;??\ _€_-;_-@_-"/>
  </numFmts>
  <fonts count="63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Verdana"/>
      <family val="2"/>
    </font>
    <font>
      <u/>
      <sz val="12.5"/>
      <color indexed="12"/>
      <name val="Verdana"/>
      <family val="2"/>
    </font>
    <font>
      <sz val="10"/>
      <name val="Verdana"/>
      <family val="2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Palatino"/>
      <family val="1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Verdana"/>
      <family val="2"/>
    </font>
    <font>
      <sz val="8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1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9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Palatino"/>
      <family val="1"/>
    </font>
    <font>
      <b/>
      <sz val="11"/>
      <color theme="1"/>
      <name val="Palatino"/>
      <family val="1"/>
    </font>
    <font>
      <b/>
      <sz val="11"/>
      <name val="Palatino"/>
      <family val="1"/>
    </font>
    <font>
      <i/>
      <sz val="11"/>
      <name val="Palatino"/>
      <family val="1"/>
    </font>
    <font>
      <sz val="11"/>
      <name val="Palatino"/>
      <family val="1"/>
    </font>
    <font>
      <i/>
      <sz val="11"/>
      <color theme="1"/>
      <name val="Palatino"/>
      <family val="1"/>
    </font>
    <font>
      <b/>
      <i/>
      <sz val="11"/>
      <color theme="1"/>
      <name val="Palatino"/>
      <family val="1"/>
    </font>
    <font>
      <b/>
      <sz val="14"/>
      <name val="Palatino"/>
      <family val="1"/>
    </font>
    <font>
      <b/>
      <i/>
      <sz val="11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name val="Palatino"/>
      <family val="1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sz val="10"/>
      <color theme="1"/>
      <name val="Palatino"/>
      <family val="1"/>
    </font>
    <font>
      <u/>
      <sz val="11"/>
      <color indexed="12"/>
      <name val="Palatino"/>
      <family val="1"/>
    </font>
    <font>
      <sz val="10"/>
      <color theme="1"/>
      <name val="Palatino"/>
      <family val="1"/>
    </font>
    <font>
      <sz val="10"/>
      <name val="Arial Narrow"/>
      <family val="2"/>
    </font>
    <font>
      <u/>
      <sz val="10"/>
      <color indexed="12"/>
      <name val="Palatino"/>
      <family val="1"/>
    </font>
    <font>
      <b/>
      <sz val="10"/>
      <color rgb="FFFF0000"/>
      <name val="Palatino"/>
      <family val="1"/>
    </font>
    <font>
      <sz val="10"/>
      <color indexed="8"/>
      <name val="Palatino"/>
      <family val="1"/>
    </font>
    <font>
      <b/>
      <i/>
      <sz val="10"/>
      <name val="Palatino"/>
      <family val="1"/>
    </font>
    <font>
      <sz val="10"/>
      <color rgb="FFFF0000"/>
      <name val="Palatino"/>
      <family val="1"/>
    </font>
    <font>
      <b/>
      <i/>
      <u/>
      <sz val="11"/>
      <color theme="1"/>
      <name val="Palatino"/>
      <family val="1"/>
    </font>
    <font>
      <b/>
      <sz val="12"/>
      <color theme="1"/>
      <name val="Palatino"/>
      <family val="1"/>
    </font>
    <font>
      <b/>
      <sz val="12"/>
      <name val="Palatino"/>
      <family val="1"/>
    </font>
    <font>
      <b/>
      <sz val="10"/>
      <color indexed="8"/>
      <name val="Palatino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5" fillId="0" borderId="0"/>
    <xf numFmtId="43" fontId="5" fillId="0" borderId="0" applyFont="0" applyFill="0" applyBorder="0" applyAlignment="0" applyProtection="0"/>
    <xf numFmtId="0" fontId="25" fillId="0" borderId="0"/>
    <xf numFmtId="9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76">
    <xf numFmtId="0" fontId="0" fillId="0" borderId="0" xfId="0"/>
    <xf numFmtId="0" fontId="7" fillId="0" borderId="0" xfId="0" applyFont="1"/>
    <xf numFmtId="4" fontId="0" fillId="0" borderId="0" xfId="0" applyNumberFormat="1"/>
    <xf numFmtId="0" fontId="0" fillId="0" borderId="0" xfId="0" applyAlignment="1">
      <alignment horizontal="center" wrapText="1"/>
    </xf>
    <xf numFmtId="0" fontId="8" fillId="0" borderId="0" xfId="0" applyFont="1"/>
    <xf numFmtId="3" fontId="0" fillId="0" borderId="0" xfId="0" applyNumberFormat="1"/>
    <xf numFmtId="3" fontId="8" fillId="0" borderId="0" xfId="0" applyNumberFormat="1" applyFont="1" applyAlignment="1">
      <alignment horizontal="center" wrapText="1"/>
    </xf>
    <xf numFmtId="0" fontId="10" fillId="0" borderId="0" xfId="0" applyFont="1"/>
    <xf numFmtId="3" fontId="8" fillId="0" borderId="0" xfId="0" applyNumberFormat="1" applyFont="1"/>
    <xf numFmtId="4" fontId="8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Fill="1"/>
    <xf numFmtId="4" fontId="0" fillId="0" borderId="0" xfId="0" applyNumberFormat="1" applyFill="1"/>
    <xf numFmtId="4" fontId="16" fillId="0" borderId="0" xfId="0" applyNumberFormat="1" applyFont="1" applyFill="1"/>
    <xf numFmtId="0" fontId="16" fillId="0" borderId="0" xfId="0" applyFont="1" applyFill="1"/>
    <xf numFmtId="166" fontId="17" fillId="0" borderId="0" xfId="0" applyNumberFormat="1" applyFont="1" applyAlignment="1">
      <alignment horizontal="right"/>
    </xf>
    <xf numFmtId="3" fontId="0" fillId="0" borderId="0" xfId="0" applyNumberFormat="1" applyFont="1"/>
    <xf numFmtId="4" fontId="19" fillId="0" borderId="0" xfId="0" applyNumberFormat="1" applyFont="1" applyAlignment="1">
      <alignment vertical="center" wrapText="1"/>
    </xf>
    <xf numFmtId="4" fontId="7" fillId="0" borderId="0" xfId="0" applyNumberFormat="1" applyFont="1" applyFill="1"/>
    <xf numFmtId="4" fontId="19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0" xfId="0" applyFont="1" applyFill="1" applyAlignment="1">
      <alignment wrapText="1"/>
    </xf>
    <xf numFmtId="0" fontId="6" fillId="0" borderId="0" xfId="75"/>
    <xf numFmtId="43" fontId="6" fillId="0" borderId="0" xfId="75" applyNumberFormat="1"/>
    <xf numFmtId="43" fontId="20" fillId="0" borderId="0" xfId="75" applyNumberFormat="1" applyFont="1"/>
    <xf numFmtId="43" fontId="20" fillId="0" borderId="0" xfId="76" applyFont="1"/>
    <xf numFmtId="0" fontId="21" fillId="0" borderId="0" xfId="75" applyFont="1"/>
    <xf numFmtId="43" fontId="0" fillId="0" borderId="0" xfId="76" applyFont="1"/>
    <xf numFmtId="0" fontId="14" fillId="0" borderId="0" xfId="75" applyFont="1"/>
    <xf numFmtId="0" fontId="20" fillId="0" borderId="0" xfId="75" applyFont="1" applyFill="1" applyAlignment="1">
      <alignment horizontal="center" vertical="center" wrapText="1"/>
    </xf>
    <xf numFmtId="0" fontId="20" fillId="0" borderId="0" xfId="75" applyFont="1" applyAlignment="1">
      <alignment horizontal="center" vertical="center" wrapText="1"/>
    </xf>
    <xf numFmtId="0" fontId="22" fillId="0" borderId="0" xfId="75" applyFont="1" applyFill="1" applyAlignment="1">
      <alignment horizontal="center" vertical="center" wrapText="1"/>
    </xf>
    <xf numFmtId="0" fontId="19" fillId="0" borderId="0" xfId="75" applyFont="1" applyAlignment="1">
      <alignment horizontal="center" vertical="center" wrapText="1"/>
    </xf>
    <xf numFmtId="0" fontId="20" fillId="0" borderId="0" xfId="75" applyFont="1" applyAlignment="1">
      <alignment horizontal="center" vertical="center"/>
    </xf>
    <xf numFmtId="0" fontId="20" fillId="0" borderId="0" xfId="75" applyFont="1"/>
    <xf numFmtId="1" fontId="20" fillId="0" borderId="0" xfId="75" applyNumberFormat="1" applyFont="1"/>
    <xf numFmtId="0" fontId="20" fillId="0" borderId="0" xfId="75" applyFont="1" applyAlignment="1">
      <alignment wrapText="1"/>
    </xf>
    <xf numFmtId="0" fontId="22" fillId="0" borderId="0" xfId="75" applyFont="1" applyAlignment="1">
      <alignment horizontal="center"/>
    </xf>
    <xf numFmtId="0" fontId="5" fillId="0" borderId="0" xfId="75" applyFont="1"/>
    <xf numFmtId="3" fontId="7" fillId="0" borderId="0" xfId="0" applyNumberFormat="1" applyFont="1"/>
    <xf numFmtId="0" fontId="27" fillId="0" borderId="0" xfId="84" applyFont="1" applyAlignment="1">
      <alignment vertical="center" wrapText="1"/>
    </xf>
    <xf numFmtId="0" fontId="28" fillId="6" borderId="8" xfId="84" applyFont="1" applyFill="1" applyBorder="1" applyAlignment="1">
      <alignment horizontal="center" vertical="center" wrapText="1"/>
    </xf>
    <xf numFmtId="0" fontId="29" fillId="6" borderId="8" xfId="84" applyFont="1" applyFill="1" applyBorder="1" applyAlignment="1">
      <alignment horizontal="center" vertical="center" wrapText="1"/>
    </xf>
    <xf numFmtId="0" fontId="29" fillId="0" borderId="0" xfId="84" applyFont="1" applyAlignment="1">
      <alignment vertical="center" wrapText="1"/>
    </xf>
    <xf numFmtId="49" fontId="30" fillId="0" borderId="9" xfId="84" applyNumberFormat="1" applyFont="1" applyFill="1" applyBorder="1" applyAlignment="1">
      <alignment horizontal="center" vertical="center" wrapText="1"/>
    </xf>
    <xf numFmtId="49" fontId="30" fillId="0" borderId="9" xfId="84" applyNumberFormat="1" applyFont="1" applyFill="1" applyBorder="1" applyAlignment="1">
      <alignment horizontal="left" vertical="center" wrapText="1" indent="1"/>
    </xf>
    <xf numFmtId="49" fontId="30" fillId="0" borderId="9" xfId="84" applyNumberFormat="1" applyFont="1" applyFill="1" applyBorder="1" applyAlignment="1">
      <alignment horizontal="center" vertical="center"/>
    </xf>
    <xf numFmtId="4" fontId="30" fillId="0" borderId="9" xfId="84" applyNumberFormat="1" applyFont="1" applyFill="1" applyBorder="1" applyAlignment="1">
      <alignment horizontal="right" vertical="center" wrapText="1" indent="1"/>
    </xf>
    <xf numFmtId="49" fontId="30" fillId="0" borderId="5" xfId="84" applyNumberFormat="1" applyFont="1" applyFill="1" applyBorder="1" applyAlignment="1">
      <alignment horizontal="center" vertical="center" wrapText="1"/>
    </xf>
    <xf numFmtId="49" fontId="30" fillId="0" borderId="5" xfId="84" applyNumberFormat="1" applyFont="1" applyFill="1" applyBorder="1" applyAlignment="1">
      <alignment horizontal="left" vertical="center" wrapText="1" indent="1"/>
    </xf>
    <xf numFmtId="49" fontId="30" fillId="0" borderId="5" xfId="84" applyNumberFormat="1" applyFont="1" applyFill="1" applyBorder="1" applyAlignment="1">
      <alignment horizontal="center" vertical="center"/>
    </xf>
    <xf numFmtId="4" fontId="30" fillId="0" borderId="5" xfId="84" applyNumberFormat="1" applyFont="1" applyFill="1" applyBorder="1" applyAlignment="1">
      <alignment horizontal="right" vertical="center" wrapText="1" indent="1"/>
    </xf>
    <xf numFmtId="0" fontId="30" fillId="0" borderId="0" xfId="84" applyFont="1" applyAlignment="1">
      <alignment vertical="center" wrapText="1"/>
    </xf>
    <xf numFmtId="49" fontId="30" fillId="0" borderId="10" xfId="84" applyNumberFormat="1" applyFont="1" applyFill="1" applyBorder="1" applyAlignment="1">
      <alignment horizontal="left" vertical="center" wrapText="1" indent="1"/>
    </xf>
    <xf numFmtId="4" fontId="30" fillId="0" borderId="10" xfId="84" applyNumberFormat="1" applyFont="1" applyFill="1" applyBorder="1" applyAlignment="1">
      <alignment horizontal="right" vertical="center" wrapText="1" indent="1"/>
    </xf>
    <xf numFmtId="4" fontId="31" fillId="7" borderId="8" xfId="84" applyNumberFormat="1" applyFont="1" applyFill="1" applyBorder="1" applyAlignment="1">
      <alignment horizontal="right" vertical="center" wrapText="1" indent="1"/>
    </xf>
    <xf numFmtId="49" fontId="30" fillId="0" borderId="5" xfId="84" quotePrefix="1" applyNumberFormat="1" applyFont="1" applyFill="1" applyBorder="1" applyAlignment="1">
      <alignment horizontal="center" vertical="center"/>
    </xf>
    <xf numFmtId="49" fontId="30" fillId="0" borderId="10" xfId="84" applyNumberFormat="1" applyFont="1" applyFill="1" applyBorder="1" applyAlignment="1">
      <alignment horizontal="center" vertical="center" wrapText="1"/>
    </xf>
    <xf numFmtId="49" fontId="30" fillId="0" borderId="10" xfId="84" quotePrefix="1" applyNumberFormat="1" applyFont="1" applyFill="1" applyBorder="1" applyAlignment="1">
      <alignment horizontal="center" vertical="center"/>
    </xf>
    <xf numFmtId="0" fontId="32" fillId="0" borderId="0" xfId="84" applyFont="1" applyAlignment="1">
      <alignment horizontal="left" vertical="center" wrapText="1"/>
    </xf>
    <xf numFmtId="4" fontId="32" fillId="0" borderId="0" xfId="84" applyNumberFormat="1" applyFont="1" applyAlignment="1">
      <alignment horizontal="right" vertical="center" wrapText="1"/>
    </xf>
    <xf numFmtId="4" fontId="27" fillId="0" borderId="0" xfId="84" applyNumberFormat="1" applyFont="1" applyAlignment="1">
      <alignment vertical="center" wrapText="1"/>
    </xf>
    <xf numFmtId="0" fontId="27" fillId="0" borderId="0" xfId="84" applyFont="1" applyAlignment="1">
      <alignment horizontal="center" vertical="center" wrapText="1"/>
    </xf>
    <xf numFmtId="4" fontId="33" fillId="0" borderId="0" xfId="84" applyNumberFormat="1" applyFont="1" applyAlignment="1">
      <alignment vertical="center" wrapText="1"/>
    </xf>
    <xf numFmtId="4" fontId="29" fillId="0" borderId="0" xfId="84" applyNumberFormat="1" applyFont="1" applyAlignment="1">
      <alignment vertical="center" wrapText="1"/>
    </xf>
    <xf numFmtId="4" fontId="30" fillId="0" borderId="0" xfId="84" applyNumberFormat="1" applyFont="1" applyAlignment="1">
      <alignment vertical="center" wrapText="1"/>
    </xf>
    <xf numFmtId="43" fontId="6" fillId="0" borderId="0" xfId="74" applyFont="1"/>
    <xf numFmtId="0" fontId="20" fillId="5" borderId="2" xfId="0" applyFont="1" applyFill="1" applyBorder="1" applyAlignment="1">
      <alignment horizontal="center"/>
    </xf>
    <xf numFmtId="0" fontId="0" fillId="5" borderId="4" xfId="0" applyFill="1" applyBorder="1" applyAlignment="1">
      <alignment vertical="center" wrapText="1"/>
    </xf>
    <xf numFmtId="4" fontId="0" fillId="0" borderId="15" xfId="0" applyNumberFormat="1" applyFont="1" applyBorder="1"/>
    <xf numFmtId="4" fontId="0" fillId="0" borderId="6" xfId="0" applyNumberFormat="1" applyFont="1" applyBorder="1"/>
    <xf numFmtId="4" fontId="0" fillId="0" borderId="16" xfId="0" applyNumberFormat="1" applyFont="1" applyBorder="1"/>
    <xf numFmtId="4" fontId="20" fillId="0" borderId="5" xfId="0" applyNumberFormat="1" applyFont="1" applyBorder="1"/>
    <xf numFmtId="0" fontId="19" fillId="0" borderId="5" xfId="0" applyFont="1" applyBorder="1" applyAlignment="1">
      <alignment wrapText="1"/>
    </xf>
    <xf numFmtId="4" fontId="4" fillId="0" borderId="0" xfId="75" applyNumberFormat="1" applyFont="1"/>
    <xf numFmtId="4" fontId="16" fillId="0" borderId="0" xfId="0" applyNumberFormat="1" applyFont="1"/>
    <xf numFmtId="0" fontId="4" fillId="0" borderId="0" xfId="88"/>
    <xf numFmtId="0" fontId="34" fillId="9" borderId="18" xfId="88" applyFont="1" applyFill="1" applyBorder="1"/>
    <xf numFmtId="0" fontId="20" fillId="10" borderId="0" xfId="88" applyFont="1" applyFill="1" applyAlignment="1">
      <alignment horizontal="left"/>
    </xf>
    <xf numFmtId="0" fontId="20" fillId="10" borderId="0" xfId="88" applyNumberFormat="1" applyFont="1" applyFill="1"/>
    <xf numFmtId="173" fontId="20" fillId="10" borderId="0" xfId="88" applyNumberFormat="1" applyFont="1" applyFill="1"/>
    <xf numFmtId="0" fontId="20" fillId="0" borderId="19" xfId="88" applyFont="1" applyBorder="1" applyAlignment="1">
      <alignment horizontal="left"/>
    </xf>
    <xf numFmtId="43" fontId="20" fillId="0" borderId="19" xfId="89" applyFont="1" applyBorder="1"/>
    <xf numFmtId="173" fontId="20" fillId="0" borderId="19" xfId="88" applyNumberFormat="1" applyFont="1" applyBorder="1"/>
    <xf numFmtId="0" fontId="20" fillId="0" borderId="0" xfId="88" applyFont="1" applyAlignment="1">
      <alignment horizontal="center" vertical="center" wrapText="1"/>
    </xf>
    <xf numFmtId="43" fontId="20" fillId="10" borderId="0" xfId="89" applyFont="1" applyFill="1"/>
    <xf numFmtId="2" fontId="20" fillId="0" borderId="0" xfId="88" applyNumberFormat="1" applyFont="1"/>
    <xf numFmtId="43" fontId="4" fillId="0" borderId="0" xfId="88" applyNumberFormat="1"/>
    <xf numFmtId="43" fontId="20" fillId="0" borderId="0" xfId="89" applyFont="1"/>
    <xf numFmtId="43" fontId="20" fillId="0" borderId="0" xfId="88" applyNumberFormat="1" applyFont="1"/>
    <xf numFmtId="2" fontId="4" fillId="0" borderId="0" xfId="88" applyNumberFormat="1"/>
    <xf numFmtId="3" fontId="0" fillId="0" borderId="0" xfId="0" applyNumberFormat="1" applyFill="1"/>
    <xf numFmtId="0" fontId="3" fillId="0" borderId="0" xfId="88" applyFont="1"/>
    <xf numFmtId="0" fontId="20" fillId="0" borderId="0" xfId="88" applyFont="1"/>
    <xf numFmtId="173" fontId="4" fillId="0" borderId="0" xfId="88" applyNumberFormat="1"/>
    <xf numFmtId="2" fontId="3" fillId="0" borderId="0" xfId="88" applyNumberFormat="1" applyFont="1"/>
    <xf numFmtId="3" fontId="0" fillId="0" borderId="0" xfId="0" applyNumberFormat="1" applyFont="1" applyFill="1"/>
    <xf numFmtId="0" fontId="36" fillId="0" borderId="0" xfId="75" applyFont="1"/>
    <xf numFmtId="0" fontId="37" fillId="0" borderId="0" xfId="75" applyFont="1" applyAlignment="1">
      <alignment horizontal="center" vertical="center"/>
    </xf>
    <xf numFmtId="0" fontId="37" fillId="0" borderId="0" xfId="75" applyFont="1" applyAlignment="1">
      <alignment horizontal="center" vertical="center" wrapText="1"/>
    </xf>
    <xf numFmtId="0" fontId="37" fillId="0" borderId="0" xfId="75" applyFont="1" applyFill="1" applyAlignment="1">
      <alignment horizontal="center" vertical="center" wrapText="1"/>
    </xf>
    <xf numFmtId="0" fontId="37" fillId="2" borderId="0" xfId="75" applyFont="1" applyFill="1" applyAlignment="1">
      <alignment horizontal="center" vertical="center" wrapText="1"/>
    </xf>
    <xf numFmtId="43" fontId="36" fillId="0" borderId="0" xfId="75" applyNumberFormat="1" applyFont="1"/>
    <xf numFmtId="1" fontId="36" fillId="0" borderId="0" xfId="75" applyNumberFormat="1" applyFont="1"/>
    <xf numFmtId="0" fontId="39" fillId="0" borderId="0" xfId="0" applyFont="1"/>
    <xf numFmtId="0" fontId="36" fillId="0" borderId="0" xfId="0" applyFont="1"/>
    <xf numFmtId="0" fontId="38" fillId="0" borderId="0" xfId="0" applyFont="1" applyAlignment="1">
      <alignment vertical="center"/>
    </xf>
    <xf numFmtId="3" fontId="37" fillId="0" borderId="0" xfId="0" applyNumberFormat="1" applyFont="1"/>
    <xf numFmtId="3" fontId="39" fillId="0" borderId="0" xfId="0" applyNumberFormat="1" applyFont="1" applyAlignment="1">
      <alignment horizontal="center" wrapText="1"/>
    </xf>
    <xf numFmtId="0" fontId="40" fillId="0" borderId="0" xfId="0" applyFont="1"/>
    <xf numFmtId="3" fontId="36" fillId="0" borderId="0" xfId="0" applyNumberFormat="1" applyFont="1"/>
    <xf numFmtId="4" fontId="41" fillId="0" borderId="0" xfId="0" applyNumberFormat="1" applyFont="1"/>
    <xf numFmtId="3" fontId="41" fillId="0" borderId="0" xfId="0" applyNumberFormat="1" applyFont="1"/>
    <xf numFmtId="43" fontId="36" fillId="0" borderId="0" xfId="0" applyNumberFormat="1" applyFont="1"/>
    <xf numFmtId="0" fontId="40" fillId="0" borderId="0" xfId="75" applyFont="1"/>
    <xf numFmtId="0" fontId="38" fillId="0" borderId="0" xfId="75" applyFont="1"/>
    <xf numFmtId="0" fontId="36" fillId="0" borderId="0" xfId="84" applyFont="1"/>
    <xf numFmtId="0" fontId="36" fillId="0" borderId="0" xfId="75" applyFont="1" applyAlignment="1">
      <alignment vertical="center"/>
    </xf>
    <xf numFmtId="43" fontId="36" fillId="0" borderId="0" xfId="84" applyNumberFormat="1" applyFont="1"/>
    <xf numFmtId="43" fontId="37" fillId="0" borderId="0" xfId="84" applyNumberFormat="1" applyFont="1"/>
    <xf numFmtId="0" fontId="37" fillId="0" borderId="0" xfId="84" applyFont="1"/>
    <xf numFmtId="0" fontId="37" fillId="2" borderId="0" xfId="84" applyFont="1" applyFill="1" applyAlignment="1">
      <alignment vertical="center"/>
    </xf>
    <xf numFmtId="170" fontId="36" fillId="0" borderId="0" xfId="48" applyNumberFormat="1" applyFont="1"/>
    <xf numFmtId="4" fontId="36" fillId="0" borderId="0" xfId="0" applyNumberFormat="1" applyFont="1"/>
    <xf numFmtId="4" fontId="39" fillId="0" borderId="0" xfId="0" applyNumberFormat="1" applyFont="1"/>
    <xf numFmtId="3" fontId="39" fillId="0" borderId="0" xfId="0" applyNumberFormat="1" applyFont="1"/>
    <xf numFmtId="0" fontId="37" fillId="0" borderId="0" xfId="84" applyFont="1" applyAlignment="1">
      <alignment vertical="center"/>
    </xf>
    <xf numFmtId="43" fontId="36" fillId="0" borderId="0" xfId="85" applyFont="1"/>
    <xf numFmtId="2" fontId="37" fillId="0" borderId="0" xfId="84" applyNumberFormat="1" applyFont="1"/>
    <xf numFmtId="0" fontId="37" fillId="0" borderId="0" xfId="84" applyFont="1" applyAlignment="1">
      <alignment horizontal="center" vertical="center"/>
    </xf>
    <xf numFmtId="0" fontId="40" fillId="0" borderId="0" xfId="84" applyFont="1"/>
    <xf numFmtId="0" fontId="37" fillId="4" borderId="0" xfId="84" applyFont="1" applyFill="1" applyAlignment="1">
      <alignment horizontal="center" vertical="center" wrapText="1"/>
    </xf>
    <xf numFmtId="0" fontId="37" fillId="2" borderId="0" xfId="84" applyFont="1" applyFill="1" applyAlignment="1">
      <alignment horizontal="center" vertical="center" wrapText="1"/>
    </xf>
    <xf numFmtId="0" fontId="39" fillId="0" borderId="0" xfId="84" applyFont="1"/>
    <xf numFmtId="0" fontId="38" fillId="0" borderId="0" xfId="84" applyFont="1"/>
    <xf numFmtId="0" fontId="38" fillId="2" borderId="0" xfId="84" applyFont="1" applyFill="1" applyAlignment="1">
      <alignment horizontal="center" vertical="center"/>
    </xf>
    <xf numFmtId="43" fontId="36" fillId="0" borderId="0" xfId="85" applyFont="1" applyAlignment="1">
      <alignment horizontal="center" vertical="top" wrapText="1"/>
    </xf>
    <xf numFmtId="43" fontId="37" fillId="2" borderId="0" xfId="85" applyFont="1" applyFill="1" applyAlignment="1">
      <alignment horizontal="center" vertical="top" wrapText="1"/>
    </xf>
    <xf numFmtId="10" fontId="36" fillId="0" borderId="0" xfId="87" applyNumberFormat="1" applyFont="1" applyAlignment="1">
      <alignment horizontal="right" vertical="top" wrapText="1"/>
    </xf>
    <xf numFmtId="168" fontId="36" fillId="0" borderId="0" xfId="85" applyNumberFormat="1" applyFont="1"/>
    <xf numFmtId="43" fontId="37" fillId="2" borderId="0" xfId="85" applyFont="1" applyFill="1" applyAlignment="1">
      <alignment horizontal="center" vertical="center" wrapText="1"/>
    </xf>
    <xf numFmtId="10" fontId="36" fillId="0" borderId="0" xfId="87" applyNumberFormat="1" applyFont="1"/>
    <xf numFmtId="167" fontId="36" fillId="0" borderId="0" xfId="85" applyNumberFormat="1" applyFont="1" applyAlignment="1">
      <alignment horizontal="center" vertical="top" wrapText="1"/>
    </xf>
    <xf numFmtId="167" fontId="37" fillId="0" borderId="0" xfId="85" applyNumberFormat="1" applyFont="1" applyAlignment="1">
      <alignment horizontal="center" vertical="top" wrapText="1"/>
    </xf>
    <xf numFmtId="0" fontId="38" fillId="0" borderId="0" xfId="84" applyFont="1" applyAlignment="1">
      <alignment vertical="center"/>
    </xf>
    <xf numFmtId="0" fontId="38" fillId="0" borderId="0" xfId="84" applyFont="1" applyAlignment="1">
      <alignment horizontal="center" vertical="center" wrapText="1"/>
    </xf>
    <xf numFmtId="0" fontId="38" fillId="2" borderId="0" xfId="84" applyFont="1" applyFill="1" applyAlignment="1">
      <alignment horizontal="center" vertical="center" wrapText="1"/>
    </xf>
    <xf numFmtId="0" fontId="41" fillId="0" borderId="0" xfId="84" applyFont="1"/>
    <xf numFmtId="167" fontId="36" fillId="0" borderId="0" xfId="85" applyNumberFormat="1" applyFont="1"/>
    <xf numFmtId="167" fontId="36" fillId="0" borderId="0" xfId="84" applyNumberFormat="1" applyFont="1"/>
    <xf numFmtId="167" fontId="37" fillId="0" borderId="0" xfId="84" applyNumberFormat="1" applyFont="1"/>
    <xf numFmtId="0" fontId="38" fillId="0" borderId="0" xfId="75" applyFont="1" applyFill="1" applyAlignment="1">
      <alignment horizontal="center" vertical="center" wrapText="1"/>
    </xf>
    <xf numFmtId="3" fontId="42" fillId="0" borderId="0" xfId="0" applyNumberFormat="1" applyFont="1"/>
    <xf numFmtId="3" fontId="36" fillId="0" borderId="0" xfId="84" applyNumberFormat="1" applyFont="1"/>
    <xf numFmtId="0" fontId="36" fillId="0" borderId="0" xfId="84" applyFont="1" applyBorder="1"/>
    <xf numFmtId="3" fontId="40" fillId="0" borderId="0" xfId="84" applyNumberFormat="1" applyFont="1"/>
    <xf numFmtId="10" fontId="40" fillId="0" borderId="0" xfId="87" applyNumberFormat="1" applyFont="1"/>
    <xf numFmtId="167" fontId="36" fillId="0" borderId="0" xfId="75" applyNumberFormat="1" applyFont="1"/>
    <xf numFmtId="167" fontId="36" fillId="0" borderId="0" xfId="76" applyNumberFormat="1" applyFont="1"/>
    <xf numFmtId="167" fontId="37" fillId="0" borderId="0" xfId="76" applyNumberFormat="1" applyFont="1"/>
    <xf numFmtId="0" fontId="6" fillId="3" borderId="0" xfId="75" applyFill="1"/>
    <xf numFmtId="0" fontId="6" fillId="0" borderId="0" xfId="75" applyFill="1"/>
    <xf numFmtId="0" fontId="20" fillId="3" borderId="0" xfId="75" applyFont="1" applyFill="1"/>
    <xf numFmtId="0" fontId="20" fillId="2" borderId="0" xfId="88" applyFont="1" applyFill="1" applyAlignment="1">
      <alignment horizontal="center" vertical="center" wrapText="1"/>
    </xf>
    <xf numFmtId="173" fontId="20" fillId="0" borderId="0" xfId="74" applyNumberFormat="1" applyFont="1"/>
    <xf numFmtId="0" fontId="45" fillId="0" borderId="0" xfId="0" applyFo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Fill="1"/>
    <xf numFmtId="3" fontId="45" fillId="0" borderId="0" xfId="0" applyNumberFormat="1" applyFont="1" applyAlignment="1">
      <alignment horizontal="center" wrapText="1"/>
    </xf>
    <xf numFmtId="0" fontId="47" fillId="0" borderId="0" xfId="0" applyFont="1"/>
    <xf numFmtId="3" fontId="45" fillId="0" borderId="0" xfId="0" applyNumberFormat="1" applyFont="1"/>
    <xf numFmtId="4" fontId="45" fillId="0" borderId="0" xfId="0" applyNumberFormat="1" applyFont="1"/>
    <xf numFmtId="0" fontId="48" fillId="0" borderId="0" xfId="0" applyFont="1"/>
    <xf numFmtId="0" fontId="49" fillId="0" borderId="0" xfId="0" applyFont="1" applyFill="1"/>
    <xf numFmtId="0" fontId="40" fillId="0" borderId="0" xfId="0" applyFont="1" applyAlignment="1">
      <alignment vertical="center"/>
    </xf>
    <xf numFmtId="0" fontId="51" fillId="0" borderId="0" xfId="1" applyFont="1" applyAlignment="1" applyProtection="1">
      <alignment vertical="center"/>
    </xf>
    <xf numFmtId="0" fontId="38" fillId="0" borderId="0" xfId="0" applyFont="1" applyFill="1"/>
    <xf numFmtId="0" fontId="36" fillId="0" borderId="0" xfId="0" applyFont="1" applyFill="1"/>
    <xf numFmtId="0" fontId="37" fillId="0" borderId="0" xfId="0" applyFont="1" applyFill="1"/>
    <xf numFmtId="3" fontId="36" fillId="0" borderId="0" xfId="0" applyNumberFormat="1" applyFont="1" applyAlignment="1">
      <alignment horizontal="center" wrapText="1"/>
    </xf>
    <xf numFmtId="0" fontId="52" fillId="0" borderId="0" xfId="0" applyFont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10" fontId="36" fillId="0" borderId="0" xfId="0" applyNumberFormat="1" applyFont="1"/>
    <xf numFmtId="3" fontId="52" fillId="0" borderId="0" xfId="0" applyNumberFormat="1" applyFont="1"/>
    <xf numFmtId="0" fontId="15" fillId="0" borderId="0" xfId="88" applyFont="1"/>
    <xf numFmtId="0" fontId="52" fillId="0" borderId="0" xfId="0" applyFont="1"/>
    <xf numFmtId="0" fontId="15" fillId="0" borderId="0" xfId="75" applyFont="1"/>
    <xf numFmtId="0" fontId="32" fillId="0" borderId="0" xfId="84" applyFont="1" applyAlignment="1">
      <alignment vertical="center" wrapText="1"/>
    </xf>
    <xf numFmtId="0" fontId="53" fillId="0" borderId="0" xfId="84" applyFont="1" applyAlignment="1">
      <alignment vertical="center" wrapText="1"/>
    </xf>
    <xf numFmtId="0" fontId="15" fillId="0" borderId="0" xfId="0" applyFont="1"/>
    <xf numFmtId="0" fontId="52" fillId="0" borderId="0" xfId="90" applyFont="1"/>
    <xf numFmtId="0" fontId="52" fillId="0" borderId="0" xfId="84" applyFont="1"/>
    <xf numFmtId="0" fontId="52" fillId="0" borderId="0" xfId="75" applyFont="1"/>
    <xf numFmtId="0" fontId="54" fillId="0" borderId="0" xfId="1" applyFont="1" applyAlignment="1" applyProtection="1">
      <alignment vertical="center"/>
    </xf>
    <xf numFmtId="4" fontId="52" fillId="0" borderId="0" xfId="0" applyNumberFormat="1" applyFont="1"/>
    <xf numFmtId="0" fontId="50" fillId="4" borderId="0" xfId="0" applyFont="1" applyFill="1"/>
    <xf numFmtId="0" fontId="52" fillId="4" borderId="0" xfId="0" applyFont="1" applyFill="1"/>
    <xf numFmtId="2" fontId="52" fillId="0" borderId="0" xfId="0" applyNumberFormat="1" applyFont="1" applyAlignment="1">
      <alignment horizontal="center" vertical="center" wrapText="1"/>
    </xf>
    <xf numFmtId="2" fontId="52" fillId="4" borderId="0" xfId="0" applyNumberFormat="1" applyFont="1" applyFill="1" applyAlignment="1">
      <alignment horizontal="center" vertical="center" wrapText="1"/>
    </xf>
    <xf numFmtId="2" fontId="50" fillId="4" borderId="0" xfId="0" applyNumberFormat="1" applyFont="1" applyFill="1" applyAlignment="1">
      <alignment horizontal="center" vertical="center" wrapText="1"/>
    </xf>
    <xf numFmtId="3" fontId="52" fillId="4" borderId="0" xfId="0" applyNumberFormat="1" applyFont="1" applyFill="1"/>
    <xf numFmtId="4" fontId="52" fillId="4" borderId="0" xfId="0" applyNumberFormat="1" applyFont="1" applyFill="1"/>
    <xf numFmtId="0" fontId="50" fillId="0" borderId="0" xfId="0" applyFont="1"/>
    <xf numFmtId="2" fontId="52" fillId="0" borderId="0" xfId="0" applyNumberFormat="1" applyFont="1" applyAlignment="1">
      <alignment horizontal="center" wrapText="1"/>
    </xf>
    <xf numFmtId="2" fontId="52" fillId="4" borderId="0" xfId="0" applyNumberFormat="1" applyFont="1" applyFill="1" applyAlignment="1">
      <alignment horizontal="center" wrapText="1"/>
    </xf>
    <xf numFmtId="2" fontId="50" fillId="4" borderId="0" xfId="0" applyNumberFormat="1" applyFont="1" applyFill="1" applyAlignment="1">
      <alignment horizontal="center" wrapText="1"/>
    </xf>
    <xf numFmtId="2" fontId="50" fillId="2" borderId="0" xfId="0" applyNumberFormat="1" applyFont="1" applyFill="1" applyAlignment="1">
      <alignment horizontal="center" wrapText="1"/>
    </xf>
    <xf numFmtId="10" fontId="52" fillId="4" borderId="0" xfId="0" applyNumberFormat="1" applyFont="1" applyFill="1"/>
    <xf numFmtId="3" fontId="50" fillId="0" borderId="0" xfId="0" applyNumberFormat="1" applyFont="1"/>
    <xf numFmtId="0" fontId="54" fillId="0" borderId="0" xfId="1" applyFont="1" applyAlignment="1" applyProtection="1">
      <alignment horizontal="justify"/>
    </xf>
    <xf numFmtId="0" fontId="47" fillId="0" borderId="0" xfId="1" applyFont="1" applyAlignment="1" applyProtection="1">
      <alignment vertical="center"/>
    </xf>
    <xf numFmtId="0" fontId="50" fillId="0" borderId="0" xfId="0" applyNumberFormat="1" applyFont="1" applyAlignment="1">
      <alignment horizontal="center" vertical="center" wrapText="1"/>
    </xf>
    <xf numFmtId="9" fontId="52" fillId="0" borderId="0" xfId="48" applyFont="1"/>
    <xf numFmtId="165" fontId="52" fillId="0" borderId="0" xfId="0" applyNumberFormat="1" applyFont="1"/>
    <xf numFmtId="10" fontId="52" fillId="0" borderId="0" xfId="0" applyNumberFormat="1" applyFont="1"/>
    <xf numFmtId="0" fontId="45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168" fontId="52" fillId="0" borderId="0" xfId="0" applyNumberFormat="1" applyFont="1"/>
    <xf numFmtId="0" fontId="52" fillId="0" borderId="0" xfId="0" applyFont="1" applyAlignment="1">
      <alignment horizontal="center" wrapText="1"/>
    </xf>
    <xf numFmtId="0" fontId="50" fillId="0" borderId="0" xfId="0" applyFont="1" applyFill="1" applyAlignment="1">
      <alignment horizontal="center" wrapText="1"/>
    </xf>
    <xf numFmtId="4" fontId="52" fillId="0" borderId="0" xfId="0" applyNumberFormat="1" applyFont="1" applyFill="1"/>
    <xf numFmtId="3" fontId="47" fillId="0" borderId="0" xfId="0" applyNumberFormat="1" applyFont="1"/>
    <xf numFmtId="4" fontId="48" fillId="0" borderId="0" xfId="0" applyNumberFormat="1" applyFont="1"/>
    <xf numFmtId="3" fontId="48" fillId="0" borderId="0" xfId="0" applyNumberFormat="1" applyFont="1"/>
    <xf numFmtId="0" fontId="52" fillId="0" borderId="0" xfId="0" applyFont="1" applyAlignment="1">
      <alignment horizontal="center"/>
    </xf>
    <xf numFmtId="1" fontId="52" fillId="0" borderId="0" xfId="0" applyNumberFormat="1" applyFont="1"/>
    <xf numFmtId="1" fontId="52" fillId="0" borderId="0" xfId="74" applyNumberFormat="1" applyFont="1" applyAlignment="1">
      <alignment vertical="center"/>
    </xf>
    <xf numFmtId="4" fontId="50" fillId="0" borderId="0" xfId="0" applyNumberFormat="1" applyFont="1"/>
    <xf numFmtId="167" fontId="50" fillId="0" borderId="0" xfId="74" applyNumberFormat="1" applyFont="1"/>
    <xf numFmtId="167" fontId="52" fillId="0" borderId="0" xfId="0" applyNumberFormat="1" applyFont="1"/>
    <xf numFmtId="0" fontId="52" fillId="0" borderId="0" xfId="0" applyFont="1" applyAlignment="1">
      <alignment wrapText="1"/>
    </xf>
    <xf numFmtId="1" fontId="52" fillId="0" borderId="0" xfId="0" applyNumberFormat="1" applyFont="1" applyAlignment="1">
      <alignment vertical="center"/>
    </xf>
    <xf numFmtId="1" fontId="52" fillId="0" borderId="0" xfId="74" applyNumberFormat="1" applyFont="1"/>
    <xf numFmtId="167" fontId="50" fillId="0" borderId="0" xfId="0" applyNumberFormat="1" applyFont="1"/>
    <xf numFmtId="0" fontId="52" fillId="0" borderId="0" xfId="88" applyFont="1"/>
    <xf numFmtId="0" fontId="50" fillId="0" borderId="0" xfId="88" applyFont="1" applyAlignment="1">
      <alignment horizontal="center" vertical="center" wrapText="1"/>
    </xf>
    <xf numFmtId="0" fontId="50" fillId="2" borderId="0" xfId="88" applyFont="1" applyFill="1" applyAlignment="1">
      <alignment horizontal="center" vertical="center" wrapText="1"/>
    </xf>
    <xf numFmtId="167" fontId="52" fillId="0" borderId="0" xfId="88" applyNumberFormat="1" applyFont="1"/>
    <xf numFmtId="0" fontId="50" fillId="0" borderId="0" xfId="88" applyFont="1"/>
    <xf numFmtId="167" fontId="50" fillId="0" borderId="0" xfId="88" applyNumberFormat="1" applyFont="1"/>
    <xf numFmtId="0" fontId="52" fillId="0" borderId="0" xfId="0" applyFont="1" applyFill="1"/>
    <xf numFmtId="0" fontId="50" fillId="0" borderId="0" xfId="0" applyFont="1" applyFill="1"/>
    <xf numFmtId="3" fontId="52" fillId="0" borderId="0" xfId="0" applyNumberFormat="1" applyFont="1" applyFill="1"/>
    <xf numFmtId="0" fontId="45" fillId="0" borderId="0" xfId="0" applyFont="1" applyFill="1"/>
    <xf numFmtId="4" fontId="48" fillId="0" borderId="0" xfId="0" applyNumberFormat="1" applyFont="1" applyFill="1"/>
    <xf numFmtId="4" fontId="52" fillId="0" borderId="0" xfId="0" applyNumberFormat="1" applyFont="1" applyAlignment="1">
      <alignment horizontal="center" vertical="center" wrapText="1"/>
    </xf>
    <xf numFmtId="3" fontId="52" fillId="0" borderId="0" xfId="0" applyNumberFormat="1" applyFont="1" applyAlignment="1">
      <alignment horizontal="center" vertical="center" wrapText="1"/>
    </xf>
    <xf numFmtId="0" fontId="50" fillId="2" borderId="0" xfId="0" applyFont="1" applyFill="1" applyAlignment="1">
      <alignment horizontal="center" vertical="center"/>
    </xf>
    <xf numFmtId="0" fontId="52" fillId="0" borderId="0" xfId="0" applyFont="1" applyFill="1" applyAlignment="1">
      <alignment horizontal="left"/>
    </xf>
    <xf numFmtId="43" fontId="52" fillId="0" borderId="0" xfId="0" applyNumberFormat="1" applyFont="1"/>
    <xf numFmtId="2" fontId="52" fillId="0" borderId="0" xfId="0" applyNumberFormat="1" applyFont="1"/>
    <xf numFmtId="0" fontId="4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wrapText="1"/>
    </xf>
    <xf numFmtId="0" fontId="50" fillId="0" borderId="0" xfId="0" applyFont="1" applyAlignment="1">
      <alignment horizontal="center" vertical="center" wrapText="1"/>
    </xf>
    <xf numFmtId="3" fontId="49" fillId="0" borderId="0" xfId="0" applyNumberFormat="1" applyFont="1"/>
    <xf numFmtId="168" fontId="52" fillId="0" borderId="0" xfId="91" applyNumberFormat="1" applyFont="1"/>
    <xf numFmtId="43" fontId="52" fillId="0" borderId="0" xfId="91" applyFont="1"/>
    <xf numFmtId="43" fontId="50" fillId="0" borderId="0" xfId="91" applyFont="1" applyAlignment="1">
      <alignment vertical="center"/>
    </xf>
    <xf numFmtId="43" fontId="52" fillId="0" borderId="0" xfId="91" applyFont="1" applyAlignment="1">
      <alignment horizontal="center" vertical="center" wrapText="1"/>
    </xf>
    <xf numFmtId="43" fontId="50" fillId="0" borderId="0" xfId="91" applyFont="1" applyAlignment="1">
      <alignment horizontal="center" vertical="center" wrapText="1"/>
    </xf>
    <xf numFmtId="4" fontId="52" fillId="0" borderId="0" xfId="90" applyNumberFormat="1" applyFont="1"/>
    <xf numFmtId="10" fontId="52" fillId="0" borderId="0" xfId="92" applyNumberFormat="1" applyFont="1"/>
    <xf numFmtId="167" fontId="52" fillId="0" borderId="0" xfId="91" applyNumberFormat="1" applyFont="1" applyAlignment="1">
      <alignment horizontal="center" vertical="top" wrapText="1"/>
    </xf>
    <xf numFmtId="167" fontId="52" fillId="0" borderId="0" xfId="90" applyNumberFormat="1" applyFont="1"/>
    <xf numFmtId="0" fontId="47" fillId="0" borderId="0" xfId="90" applyFont="1"/>
    <xf numFmtId="167" fontId="50" fillId="0" borderId="0" xfId="91" applyNumberFormat="1" applyFont="1" applyAlignment="1">
      <alignment horizontal="center" vertical="top" wrapText="1"/>
    </xf>
    <xf numFmtId="10" fontId="52" fillId="0" borderId="0" xfId="92" applyNumberFormat="1" applyFont="1" applyAlignment="1">
      <alignment horizontal="right" vertical="top" wrapText="1"/>
    </xf>
    <xf numFmtId="0" fontId="50" fillId="0" borderId="0" xfId="90" applyFont="1"/>
    <xf numFmtId="43" fontId="52" fillId="0" borderId="0" xfId="90" applyNumberFormat="1" applyFont="1"/>
    <xf numFmtId="0" fontId="50" fillId="5" borderId="2" xfId="90" applyFont="1" applyFill="1" applyBorder="1" applyAlignment="1">
      <alignment horizontal="center"/>
    </xf>
    <xf numFmtId="0" fontId="52" fillId="5" borderId="4" xfId="90" applyFont="1" applyFill="1" applyBorder="1" applyAlignment="1">
      <alignment wrapText="1"/>
    </xf>
    <xf numFmtId="0" fontId="52" fillId="0" borderId="0" xfId="0" applyFont="1" applyAlignment="1">
      <alignment vertical="center"/>
    </xf>
    <xf numFmtId="4" fontId="57" fillId="0" borderId="0" xfId="0" applyNumberFormat="1" applyFont="1"/>
    <xf numFmtId="3" fontId="57" fillId="0" borderId="0" xfId="0" applyNumberFormat="1" applyFont="1"/>
    <xf numFmtId="0" fontId="47" fillId="0" borderId="0" xfId="84" applyFont="1"/>
    <xf numFmtId="168" fontId="47" fillId="0" borderId="0" xfId="84" applyNumberFormat="1" applyFont="1"/>
    <xf numFmtId="3" fontId="45" fillId="0" borderId="0" xfId="84" applyNumberFormat="1" applyFont="1" applyAlignment="1">
      <alignment horizontal="center" wrapText="1"/>
    </xf>
    <xf numFmtId="0" fontId="45" fillId="0" borderId="0" xfId="84" applyFont="1"/>
    <xf numFmtId="4" fontId="45" fillId="0" borderId="0" xfId="84" applyNumberFormat="1" applyFont="1"/>
    <xf numFmtId="3" fontId="45" fillId="0" borderId="0" xfId="84" applyNumberFormat="1" applyFont="1"/>
    <xf numFmtId="43" fontId="47" fillId="0" borderId="0" xfId="85" applyFont="1"/>
    <xf numFmtId="3" fontId="47" fillId="0" borderId="0" xfId="84" applyNumberFormat="1" applyFont="1"/>
    <xf numFmtId="43" fontId="47" fillId="0" borderId="0" xfId="85" applyFont="1" applyAlignment="1">
      <alignment horizontal="center" vertical="top" wrapText="1"/>
    </xf>
    <xf numFmtId="43" fontId="46" fillId="2" borderId="0" xfId="85" applyFont="1" applyFill="1" applyAlignment="1">
      <alignment horizontal="left" vertical="top" wrapText="1"/>
    </xf>
    <xf numFmtId="167" fontId="47" fillId="0" borderId="0" xfId="85" applyNumberFormat="1" applyFont="1" applyAlignment="1">
      <alignment horizontal="center" vertical="top" wrapText="1"/>
    </xf>
    <xf numFmtId="10" fontId="47" fillId="0" borderId="0" xfId="87" applyNumberFormat="1" applyFont="1"/>
    <xf numFmtId="0" fontId="47" fillId="0" borderId="0" xfId="84" applyFont="1" applyAlignment="1">
      <alignment vertical="center"/>
    </xf>
    <xf numFmtId="167" fontId="47" fillId="0" borderId="0" xfId="85" applyNumberFormat="1" applyFont="1" applyAlignment="1">
      <alignment horizontal="center" vertical="center" wrapText="1"/>
    </xf>
    <xf numFmtId="167" fontId="46" fillId="0" borderId="0" xfId="85" applyNumberFormat="1" applyFont="1" applyAlignment="1">
      <alignment horizontal="center" vertical="top" wrapText="1"/>
    </xf>
    <xf numFmtId="167" fontId="47" fillId="0" borderId="0" xfId="85" applyNumberFormat="1" applyFont="1" applyAlignment="1">
      <alignment horizontal="left" vertical="center" wrapText="1"/>
    </xf>
    <xf numFmtId="0" fontId="47" fillId="0" borderId="0" xfId="84" applyFont="1" applyAlignment="1">
      <alignment horizontal="left" vertical="center"/>
    </xf>
    <xf numFmtId="167" fontId="47" fillId="0" borderId="0" xfId="84" applyNumberFormat="1" applyFont="1" applyAlignment="1">
      <alignment horizontal="left" vertical="center"/>
    </xf>
    <xf numFmtId="0" fontId="46" fillId="0" borderId="0" xfId="84" applyFont="1"/>
    <xf numFmtId="3" fontId="37" fillId="0" borderId="0" xfId="0" applyNumberFormat="1" applyFont="1" applyAlignment="1">
      <alignment horizontal="center" vertical="center"/>
    </xf>
    <xf numFmtId="3" fontId="44" fillId="0" borderId="0" xfId="0" applyNumberFormat="1" applyFont="1" applyAlignment="1">
      <alignment horizontal="center" wrapText="1"/>
    </xf>
    <xf numFmtId="3" fontId="40" fillId="0" borderId="0" xfId="0" applyNumberFormat="1" applyFont="1"/>
    <xf numFmtId="3" fontId="36" fillId="0" borderId="0" xfId="0" applyNumberFormat="1" applyFont="1" applyAlignment="1">
      <alignment vertical="center"/>
    </xf>
    <xf numFmtId="3" fontId="37" fillId="0" borderId="0" xfId="84" applyNumberFormat="1" applyFont="1" applyAlignment="1">
      <alignment horizontal="center" vertical="center" wrapText="1"/>
    </xf>
    <xf numFmtId="3" fontId="36" fillId="0" borderId="0" xfId="85" applyNumberFormat="1" applyFont="1"/>
    <xf numFmtId="3" fontId="36" fillId="0" borderId="0" xfId="84" applyNumberFormat="1" applyFont="1" applyBorder="1"/>
    <xf numFmtId="3" fontId="37" fillId="0" borderId="0" xfId="84" applyNumberFormat="1" applyFont="1"/>
    <xf numFmtId="3" fontId="38" fillId="0" borderId="0" xfId="85" applyNumberFormat="1" applyFont="1"/>
    <xf numFmtId="3" fontId="40" fillId="0" borderId="0" xfId="85" applyNumberFormat="1" applyFont="1"/>
    <xf numFmtId="3" fontId="36" fillId="0" borderId="0" xfId="85" applyNumberFormat="1" applyFont="1" applyAlignment="1">
      <alignment horizontal="center" vertical="top" wrapText="1"/>
    </xf>
    <xf numFmtId="3" fontId="37" fillId="0" borderId="0" xfId="85" applyNumberFormat="1" applyFont="1" applyAlignment="1">
      <alignment horizontal="right" vertical="top" wrapText="1"/>
    </xf>
    <xf numFmtId="3" fontId="37" fillId="0" borderId="0" xfId="85" applyNumberFormat="1" applyFont="1" applyAlignment="1">
      <alignment horizontal="center" vertical="top" wrapText="1"/>
    </xf>
    <xf numFmtId="3" fontId="38" fillId="0" borderId="0" xfId="85" applyNumberFormat="1" applyFont="1" applyAlignment="1">
      <alignment vertical="center"/>
    </xf>
    <xf numFmtId="3" fontId="38" fillId="0" borderId="0" xfId="84" applyNumberFormat="1" applyFont="1" applyAlignment="1">
      <alignment horizontal="center" vertical="center" wrapText="1"/>
    </xf>
    <xf numFmtId="3" fontId="38" fillId="0" borderId="0" xfId="84" applyNumberFormat="1" applyFont="1"/>
    <xf numFmtId="3" fontId="41" fillId="0" borderId="0" xfId="84" applyNumberFormat="1" applyFont="1"/>
    <xf numFmtId="3" fontId="36" fillId="0" borderId="0" xfId="84" applyNumberFormat="1" applyFont="1" applyAlignment="1">
      <alignment horizontal="center" wrapText="1"/>
    </xf>
    <xf numFmtId="3" fontId="36" fillId="0" borderId="0" xfId="48" applyNumberFormat="1" applyFont="1"/>
    <xf numFmtId="3" fontId="37" fillId="0" borderId="0" xfId="84" applyNumberFormat="1" applyFont="1" applyBorder="1" applyAlignment="1">
      <alignment horizontal="right"/>
    </xf>
    <xf numFmtId="167" fontId="40" fillId="0" borderId="0" xfId="85" applyNumberFormat="1" applyFont="1"/>
    <xf numFmtId="167" fontId="38" fillId="0" borderId="0" xfId="85" applyNumberFormat="1" applyFont="1"/>
    <xf numFmtId="9" fontId="36" fillId="0" borderId="0" xfId="87" applyNumberFormat="1" applyFont="1" applyAlignment="1">
      <alignment horizontal="right" vertical="top" wrapText="1"/>
    </xf>
    <xf numFmtId="9" fontId="36" fillId="0" borderId="0" xfId="85" applyNumberFormat="1" applyFont="1" applyAlignment="1">
      <alignment horizontal="right" vertical="top" wrapText="1"/>
    </xf>
    <xf numFmtId="9" fontId="37" fillId="0" borderId="0" xfId="87" applyNumberFormat="1" applyFont="1" applyAlignment="1">
      <alignment horizontal="right" vertical="top" wrapText="1"/>
    </xf>
    <xf numFmtId="167" fontId="40" fillId="0" borderId="0" xfId="84" applyNumberFormat="1" applyFont="1"/>
    <xf numFmtId="167" fontId="38" fillId="0" borderId="0" xfId="84" applyNumberFormat="1" applyFont="1"/>
    <xf numFmtId="3" fontId="37" fillId="0" borderId="0" xfId="84" applyNumberFormat="1" applyFont="1" applyBorder="1"/>
    <xf numFmtId="0" fontId="37" fillId="0" borderId="0" xfId="0" applyFont="1" applyAlignment="1">
      <alignment vertical="center"/>
    </xf>
    <xf numFmtId="0" fontId="37" fillId="0" borderId="0" xfId="75" applyFont="1" applyAlignment="1">
      <alignment vertical="center"/>
    </xf>
    <xf numFmtId="3" fontId="38" fillId="0" borderId="0" xfId="84" applyNumberFormat="1" applyFont="1" applyAlignment="1">
      <alignment horizontal="center" wrapText="1"/>
    </xf>
    <xf numFmtId="10" fontId="36" fillId="0" borderId="0" xfId="48" applyNumberFormat="1" applyFont="1"/>
    <xf numFmtId="164" fontId="40" fillId="0" borderId="0" xfId="48" applyNumberFormat="1" applyFont="1"/>
    <xf numFmtId="0" fontId="59" fillId="0" borderId="0" xfId="84" applyFont="1"/>
    <xf numFmtId="167" fontId="52" fillId="0" borderId="0" xfId="91" applyNumberFormat="1" applyFont="1"/>
    <xf numFmtId="167" fontId="50" fillId="0" borderId="0" xfId="91" applyNumberFormat="1" applyFont="1"/>
    <xf numFmtId="167" fontId="50" fillId="0" borderId="0" xfId="90" applyNumberFormat="1" applyFont="1"/>
    <xf numFmtId="164" fontId="52" fillId="0" borderId="0" xfId="48" applyNumberFormat="1" applyFont="1"/>
    <xf numFmtId="10" fontId="52" fillId="0" borderId="0" xfId="48" applyNumberFormat="1" applyFont="1"/>
    <xf numFmtId="43" fontId="50" fillId="2" borderId="0" xfId="91" applyFont="1" applyFill="1" applyAlignment="1">
      <alignment horizontal="center" vertical="center" wrapText="1"/>
    </xf>
    <xf numFmtId="3" fontId="52" fillId="0" borderId="0" xfId="90" applyNumberFormat="1" applyFont="1"/>
    <xf numFmtId="3" fontId="52" fillId="0" borderId="20" xfId="90" applyNumberFormat="1" applyFont="1" applyFill="1" applyBorder="1"/>
    <xf numFmtId="3" fontId="52" fillId="0" borderId="21" xfId="90" applyNumberFormat="1" applyFont="1" applyFill="1" applyBorder="1"/>
    <xf numFmtId="3" fontId="52" fillId="0" borderId="15" xfId="90" applyNumberFormat="1" applyFont="1" applyFill="1" applyBorder="1"/>
    <xf numFmtId="3" fontId="52" fillId="0" borderId="16" xfId="90" applyNumberFormat="1" applyFont="1" applyFill="1" applyBorder="1"/>
    <xf numFmtId="3" fontId="56" fillId="0" borderId="15" xfId="79" applyNumberFormat="1" applyFont="1" applyFill="1" applyBorder="1" applyAlignment="1">
      <alignment horizontal="right" vertical="top" wrapText="1"/>
    </xf>
    <xf numFmtId="3" fontId="52" fillId="0" borderId="22" xfId="90" applyNumberFormat="1" applyFont="1" applyFill="1" applyBorder="1"/>
    <xf numFmtId="3" fontId="52" fillId="0" borderId="23" xfId="90" applyNumberFormat="1" applyFont="1" applyFill="1" applyBorder="1"/>
    <xf numFmtId="0" fontId="50" fillId="5" borderId="10" xfId="90" applyFont="1" applyFill="1" applyBorder="1" applyAlignment="1">
      <alignment horizontal="center"/>
    </xf>
    <xf numFmtId="3" fontId="52" fillId="0" borderId="9" xfId="90" applyNumberFormat="1" applyFont="1" applyFill="1" applyBorder="1" applyAlignment="1">
      <alignment vertical="top" wrapText="1"/>
    </xf>
    <xf numFmtId="0" fontId="50" fillId="0" borderId="0" xfId="90" applyFont="1" applyAlignment="1">
      <alignment horizontal="right"/>
    </xf>
    <xf numFmtId="0" fontId="50" fillId="0" borderId="0" xfId="90" applyFont="1" applyAlignment="1">
      <alignment horizontal="right" vertical="center"/>
    </xf>
    <xf numFmtId="3" fontId="52" fillId="0" borderId="0" xfId="90" applyNumberFormat="1" applyFont="1" applyFill="1" applyBorder="1"/>
    <xf numFmtId="0" fontId="52" fillId="5" borderId="24" xfId="90" applyFont="1" applyFill="1" applyBorder="1" applyAlignment="1">
      <alignment horizontal="left" wrapText="1"/>
    </xf>
    <xf numFmtId="0" fontId="52" fillId="0" borderId="0" xfId="0" applyFont="1" applyAlignment="1">
      <alignment vertical="center" wrapText="1"/>
    </xf>
    <xf numFmtId="3" fontId="50" fillId="0" borderId="0" xfId="0" applyNumberFormat="1" applyFont="1" applyAlignment="1">
      <alignment horizontal="center"/>
    </xf>
    <xf numFmtId="167" fontId="47" fillId="0" borderId="0" xfId="85" applyNumberFormat="1" applyFont="1"/>
    <xf numFmtId="167" fontId="46" fillId="3" borderId="0" xfId="84" applyNumberFormat="1" applyFont="1" applyFill="1"/>
    <xf numFmtId="3" fontId="46" fillId="0" borderId="0" xfId="84" applyNumberFormat="1" applyFont="1"/>
    <xf numFmtId="0" fontId="55" fillId="0" borderId="0" xfId="84" applyFont="1"/>
    <xf numFmtId="0" fontId="47" fillId="0" borderId="0" xfId="75" applyFont="1"/>
    <xf numFmtId="3" fontId="46" fillId="0" borderId="0" xfId="0" applyNumberFormat="1" applyFont="1" applyAlignment="1">
      <alignment vertical="center"/>
    </xf>
    <xf numFmtId="0" fontId="47" fillId="0" borderId="0" xfId="75" applyFont="1" applyAlignment="1">
      <alignment vertical="center"/>
    </xf>
    <xf numFmtId="4" fontId="47" fillId="0" borderId="0" xfId="0" applyNumberFormat="1" applyFont="1"/>
    <xf numFmtId="3" fontId="46" fillId="0" borderId="0" xfId="0" applyNumberFormat="1" applyFont="1"/>
    <xf numFmtId="43" fontId="46" fillId="0" borderId="0" xfId="84" applyNumberFormat="1" applyFont="1"/>
    <xf numFmtId="43" fontId="47" fillId="0" borderId="0" xfId="84" applyNumberFormat="1" applyFont="1"/>
    <xf numFmtId="0" fontId="46" fillId="0" borderId="0" xfId="84" applyFont="1" applyAlignment="1">
      <alignment horizontal="center" vertical="center" wrapText="1"/>
    </xf>
    <xf numFmtId="3" fontId="47" fillId="0" borderId="0" xfId="85" applyNumberFormat="1" applyFont="1"/>
    <xf numFmtId="4" fontId="47" fillId="0" borderId="0" xfId="84" applyNumberFormat="1" applyFont="1"/>
    <xf numFmtId="3" fontId="46" fillId="0" borderId="0" xfId="85" applyNumberFormat="1" applyFont="1"/>
    <xf numFmtId="0" fontId="47" fillId="0" borderId="0" xfId="84" applyFont="1" applyBorder="1"/>
    <xf numFmtId="167" fontId="47" fillId="0" borderId="0" xfId="84" applyNumberFormat="1" applyFont="1"/>
    <xf numFmtId="0" fontId="47" fillId="0" borderId="0" xfId="84" applyFont="1" applyBorder="1" applyAlignment="1">
      <alignment wrapText="1"/>
    </xf>
    <xf numFmtId="2" fontId="47" fillId="0" borderId="0" xfId="84" applyNumberFormat="1" applyFont="1" applyAlignment="1">
      <alignment horizontal="center" wrapText="1"/>
    </xf>
    <xf numFmtId="3" fontId="47" fillId="3" borderId="0" xfId="84" applyNumberFormat="1" applyFont="1" applyFill="1"/>
    <xf numFmtId="0" fontId="46" fillId="0" borderId="0" xfId="84" applyFont="1" applyFill="1" applyBorder="1"/>
    <xf numFmtId="167" fontId="46" fillId="0" borderId="0" xfId="84" applyNumberFormat="1" applyFont="1"/>
    <xf numFmtId="43" fontId="47" fillId="2" borderId="0" xfId="85" applyFont="1" applyFill="1" applyAlignment="1">
      <alignment horizontal="center" vertical="top" wrapText="1"/>
    </xf>
    <xf numFmtId="3" fontId="47" fillId="0" borderId="0" xfId="85" applyNumberFormat="1" applyFont="1" applyAlignment="1">
      <alignment horizontal="right" vertical="top" wrapText="1"/>
    </xf>
    <xf numFmtId="164" fontId="47" fillId="0" borderId="0" xfId="48" applyNumberFormat="1" applyFont="1" applyAlignment="1">
      <alignment horizontal="right" vertical="top" wrapText="1"/>
    </xf>
    <xf numFmtId="3" fontId="46" fillId="0" borderId="0" xfId="85" applyNumberFormat="1" applyFont="1" applyAlignment="1">
      <alignment horizontal="right" vertical="top" wrapText="1"/>
    </xf>
    <xf numFmtId="168" fontId="47" fillId="0" borderId="0" xfId="85" applyNumberFormat="1" applyFont="1"/>
    <xf numFmtId="4" fontId="47" fillId="0" borderId="0" xfId="85" applyNumberFormat="1" applyFont="1" applyAlignment="1">
      <alignment horizontal="right" vertical="top" wrapText="1"/>
    </xf>
    <xf numFmtId="0" fontId="46" fillId="5" borderId="2" xfId="84" applyFont="1" applyFill="1" applyBorder="1" applyAlignment="1">
      <alignment horizontal="center" vertical="center"/>
    </xf>
    <xf numFmtId="0" fontId="46" fillId="5" borderId="4" xfId="84" applyFont="1" applyFill="1" applyBorder="1" applyAlignment="1">
      <alignment vertical="center" wrapText="1"/>
    </xf>
    <xf numFmtId="1" fontId="47" fillId="0" borderId="0" xfId="84" applyNumberFormat="1" applyFont="1"/>
    <xf numFmtId="10" fontId="47" fillId="0" borderId="0" xfId="87" applyNumberFormat="1" applyFont="1" applyAlignment="1">
      <alignment horizontal="right" vertical="top" wrapText="1"/>
    </xf>
    <xf numFmtId="169" fontId="47" fillId="0" borderId="0" xfId="84" applyNumberFormat="1" applyFont="1"/>
    <xf numFmtId="0" fontId="46" fillId="0" borderId="5" xfId="84" applyFont="1" applyBorder="1" applyAlignment="1">
      <alignment vertical="center" wrapText="1"/>
    </xf>
    <xf numFmtId="4" fontId="47" fillId="0" borderId="0" xfId="84" applyNumberFormat="1" applyFont="1" applyAlignment="1">
      <alignment vertical="center"/>
    </xf>
    <xf numFmtId="4" fontId="47" fillId="0" borderId="6" xfId="84" applyNumberFormat="1" applyFont="1" applyBorder="1" applyAlignment="1">
      <alignment vertical="center"/>
    </xf>
    <xf numFmtId="4" fontId="47" fillId="0" borderId="0" xfId="84" applyNumberFormat="1" applyFont="1" applyBorder="1" applyAlignment="1">
      <alignment vertical="center"/>
    </xf>
    <xf numFmtId="4" fontId="47" fillId="0" borderId="0" xfId="84" applyNumberFormat="1" applyFont="1" applyBorder="1"/>
    <xf numFmtId="43" fontId="47" fillId="0" borderId="0" xfId="85" applyFont="1" applyAlignment="1">
      <alignment horizontal="center" vertical="center" wrapText="1"/>
    </xf>
    <xf numFmtId="0" fontId="46" fillId="2" borderId="0" xfId="84" applyFont="1" applyFill="1" applyAlignment="1">
      <alignment horizontal="center" vertical="center"/>
    </xf>
    <xf numFmtId="167" fontId="47" fillId="0" borderId="0" xfId="85" applyNumberFormat="1" applyFont="1" applyAlignment="1">
      <alignment horizontal="center" wrapText="1"/>
    </xf>
    <xf numFmtId="0" fontId="57" fillId="0" borderId="0" xfId="84" applyFont="1"/>
    <xf numFmtId="10" fontId="46" fillId="0" borderId="0" xfId="87" applyNumberFormat="1" applyFont="1" applyAlignment="1">
      <alignment horizontal="center" vertical="center" wrapText="1"/>
    </xf>
    <xf numFmtId="10" fontId="46" fillId="2" borderId="0" xfId="87" applyNumberFormat="1" applyFont="1" applyFill="1" applyAlignment="1">
      <alignment horizontal="center" vertical="center" wrapText="1"/>
    </xf>
    <xf numFmtId="0" fontId="46" fillId="0" borderId="0" xfId="84" applyFont="1" applyAlignment="1">
      <alignment horizontal="center" vertical="center"/>
    </xf>
    <xf numFmtId="0" fontId="46" fillId="0" borderId="0" xfId="84" applyFont="1" applyAlignment="1">
      <alignment horizontal="center"/>
    </xf>
    <xf numFmtId="0" fontId="61" fillId="0" borderId="0" xfId="84" applyFont="1"/>
    <xf numFmtId="3" fontId="37" fillId="0" borderId="0" xfId="85" applyNumberFormat="1" applyFont="1" applyAlignment="1">
      <alignment horizontal="center" vertical="center" wrapText="1"/>
    </xf>
    <xf numFmtId="43" fontId="37" fillId="0" borderId="0" xfId="85" applyFont="1" applyAlignment="1">
      <alignment horizontal="center" vertical="center" wrapText="1"/>
    </xf>
    <xf numFmtId="0" fontId="37" fillId="0" borderId="0" xfId="84" applyFont="1" applyAlignment="1">
      <alignment horizontal="center"/>
    </xf>
    <xf numFmtId="0" fontId="60" fillId="0" borderId="0" xfId="84" applyFont="1" applyAlignment="1">
      <alignment horizontal="center"/>
    </xf>
    <xf numFmtId="0" fontId="36" fillId="0" borderId="0" xfId="0" applyFont="1" applyBorder="1"/>
    <xf numFmtId="10" fontId="47" fillId="0" borderId="0" xfId="48" applyNumberFormat="1" applyFont="1"/>
    <xf numFmtId="3" fontId="45" fillId="0" borderId="0" xfId="0" applyNumberFormat="1" applyFont="1" applyAlignment="1">
      <alignment horizontal="center" vertical="center" wrapText="1"/>
    </xf>
    <xf numFmtId="166" fontId="52" fillId="0" borderId="0" xfId="74" applyNumberFormat="1" applyFont="1"/>
    <xf numFmtId="171" fontId="52" fillId="0" borderId="0" xfId="0" applyNumberFormat="1" applyFont="1"/>
    <xf numFmtId="166" fontId="50" fillId="0" borderId="0" xfId="0" applyNumberFormat="1" applyFont="1"/>
    <xf numFmtId="166" fontId="50" fillId="0" borderId="0" xfId="0" applyNumberFormat="1" applyFont="1" applyFill="1"/>
    <xf numFmtId="174" fontId="50" fillId="0" borderId="0" xfId="0" applyNumberFormat="1" applyFont="1"/>
    <xf numFmtId="171" fontId="52" fillId="0" borderId="0" xfId="0" applyNumberFormat="1" applyFont="1" applyFill="1"/>
    <xf numFmtId="4" fontId="62" fillId="0" borderId="8" xfId="84" applyNumberFormat="1" applyFont="1" applyFill="1" applyBorder="1" applyAlignment="1">
      <alignment horizontal="right" vertical="center" wrapText="1" indent="1"/>
    </xf>
    <xf numFmtId="4" fontId="62" fillId="0" borderId="0" xfId="84" applyNumberFormat="1" applyFont="1" applyFill="1" applyBorder="1" applyAlignment="1">
      <alignment horizontal="center" vertical="center" wrapText="1"/>
    </xf>
    <xf numFmtId="4" fontId="62" fillId="0" borderId="0" xfId="84" applyNumberFormat="1" applyFont="1" applyFill="1" applyBorder="1" applyAlignment="1">
      <alignment horizontal="right" vertical="center" wrapText="1" indent="1"/>
    </xf>
    <xf numFmtId="0" fontId="58" fillId="0" borderId="0" xfId="0" applyFont="1"/>
    <xf numFmtId="0" fontId="50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 wrapText="1"/>
    </xf>
    <xf numFmtId="166" fontId="47" fillId="0" borderId="0" xfId="84" applyNumberFormat="1" applyFont="1"/>
    <xf numFmtId="166" fontId="46" fillId="0" borderId="0" xfId="84" applyNumberFormat="1" applyFont="1"/>
    <xf numFmtId="166" fontId="52" fillId="0" borderId="0" xfId="0" applyNumberFormat="1" applyFont="1"/>
    <xf numFmtId="49" fontId="47" fillId="0" borderId="5" xfId="84" applyNumberFormat="1" applyFont="1" applyFill="1" applyBorder="1" applyAlignment="1">
      <alignment horizontal="center" vertical="center" wrapText="1"/>
    </xf>
    <xf numFmtId="49" fontId="47" fillId="0" borderId="5" xfId="84" applyNumberFormat="1" applyFont="1" applyFill="1" applyBorder="1" applyAlignment="1">
      <alignment horizontal="left" vertical="center" wrapText="1" indent="1"/>
    </xf>
    <xf numFmtId="49" fontId="47" fillId="0" borderId="5" xfId="84" applyNumberFormat="1" applyFont="1" applyFill="1" applyBorder="1" applyAlignment="1">
      <alignment horizontal="center" vertical="center"/>
    </xf>
    <xf numFmtId="4" fontId="47" fillId="0" borderId="5" xfId="84" applyNumberFormat="1" applyFont="1" applyFill="1" applyBorder="1" applyAlignment="1">
      <alignment horizontal="right" vertical="center" wrapText="1" indent="1"/>
    </xf>
    <xf numFmtId="3" fontId="52" fillId="0" borderId="0" xfId="0" applyNumberFormat="1" applyFont="1" applyFill="1" applyAlignment="1">
      <alignment horizontal="center" wrapText="1"/>
    </xf>
    <xf numFmtId="172" fontId="52" fillId="0" borderId="0" xfId="48" applyNumberFormat="1" applyFont="1" applyFill="1" applyAlignment="1">
      <alignment horizontal="right" wrapText="1"/>
    </xf>
    <xf numFmtId="0" fontId="58" fillId="0" borderId="0" xfId="0" applyFont="1" applyAlignment="1">
      <alignment horizontal="center" wrapText="1"/>
    </xf>
    <xf numFmtId="172" fontId="52" fillId="0" borderId="0" xfId="0" applyNumberFormat="1" applyFont="1" applyAlignment="1">
      <alignment horizontal="right"/>
    </xf>
    <xf numFmtId="43" fontId="52" fillId="0" borderId="0" xfId="74" applyFont="1"/>
    <xf numFmtId="172" fontId="52" fillId="0" borderId="0" xfId="48" applyNumberFormat="1" applyFont="1" applyAlignment="1">
      <alignment horizontal="right"/>
    </xf>
    <xf numFmtId="172" fontId="52" fillId="0" borderId="0" xfId="0" applyNumberFormat="1" applyFont="1"/>
    <xf numFmtId="164" fontId="52" fillId="0" borderId="0" xfId="0" applyNumberFormat="1" applyFont="1"/>
    <xf numFmtId="175" fontId="52" fillId="0" borderId="0" xfId="0" applyNumberFormat="1" applyFont="1"/>
    <xf numFmtId="167" fontId="46" fillId="0" borderId="0" xfId="85" applyNumberFormat="1" applyFont="1" applyAlignment="1">
      <alignment horizontal="center" vertical="center" wrapText="1"/>
    </xf>
    <xf numFmtId="0" fontId="13" fillId="0" borderId="0" xfId="84" applyFont="1"/>
    <xf numFmtId="0" fontId="36" fillId="0" borderId="0" xfId="75" applyFont="1" applyFill="1"/>
    <xf numFmtId="0" fontId="37" fillId="0" borderId="0" xfId="75" applyFont="1" applyFill="1"/>
    <xf numFmtId="0" fontId="38" fillId="0" borderId="0" xfId="75" applyFont="1" applyFill="1" applyAlignment="1">
      <alignment horizontal="center"/>
    </xf>
    <xf numFmtId="1" fontId="37" fillId="0" borderId="0" xfId="75" applyNumberFormat="1" applyFont="1" applyFill="1"/>
    <xf numFmtId="43" fontId="37" fillId="0" borderId="0" xfId="75" applyNumberFormat="1" applyFont="1" applyFill="1"/>
    <xf numFmtId="0" fontId="37" fillId="0" borderId="0" xfId="75" applyFont="1" applyFill="1" applyAlignment="1">
      <alignment wrapText="1"/>
    </xf>
    <xf numFmtId="43" fontId="36" fillId="0" borderId="0" xfId="75" applyNumberFormat="1" applyFont="1" applyFill="1"/>
    <xf numFmtId="0" fontId="47" fillId="0" borderId="0" xfId="0" applyFont="1" applyFill="1"/>
    <xf numFmtId="0" fontId="38" fillId="0" borderId="0" xfId="75" applyFont="1" applyFill="1"/>
    <xf numFmtId="0" fontId="13" fillId="0" borderId="0" xfId="90" applyFont="1"/>
    <xf numFmtId="0" fontId="13" fillId="0" borderId="5" xfId="90" applyFont="1" applyBorder="1"/>
    <xf numFmtId="0" fontId="13" fillId="0" borderId="0" xfId="90" applyFont="1" applyBorder="1"/>
    <xf numFmtId="164" fontId="1" fillId="0" borderId="0" xfId="48" applyNumberFormat="1" applyFont="1"/>
    <xf numFmtId="9" fontId="47" fillId="0" borderId="0" xfId="48" applyFont="1"/>
    <xf numFmtId="167" fontId="47" fillId="0" borderId="0" xfId="84" applyNumberFormat="1" applyFont="1" applyAlignment="1">
      <alignment horizontal="right"/>
    </xf>
    <xf numFmtId="0" fontId="45" fillId="0" borderId="0" xfId="0" applyFont="1" applyAlignment="1">
      <alignment horizontal="left" vertical="center" wrapText="1"/>
    </xf>
    <xf numFmtId="0" fontId="36" fillId="0" borderId="0" xfId="84" applyFont="1" applyAlignment="1">
      <alignment horizontal="left" vertical="center" wrapText="1"/>
    </xf>
    <xf numFmtId="0" fontId="43" fillId="0" borderId="0" xfId="84" applyFont="1" applyFill="1" applyAlignment="1">
      <alignment horizontal="center" vertical="center" wrapText="1"/>
    </xf>
    <xf numFmtId="0" fontId="13" fillId="0" borderId="10" xfId="90" applyFont="1" applyBorder="1" applyAlignment="1">
      <alignment horizontal="center" vertical="center"/>
    </xf>
    <xf numFmtId="0" fontId="13" fillId="0" borderId="9" xfId="90" applyFont="1" applyBorder="1" applyAlignment="1">
      <alignment horizontal="center" vertical="center"/>
    </xf>
    <xf numFmtId="0" fontId="50" fillId="0" borderId="0" xfId="90" applyFont="1" applyAlignment="1">
      <alignment horizontal="left" wrapText="1"/>
    </xf>
    <xf numFmtId="0" fontId="52" fillId="0" borderId="0" xfId="0" applyFont="1" applyAlignment="1">
      <alignment horizontal="left" vertical="center" wrapText="1"/>
    </xf>
    <xf numFmtId="0" fontId="46" fillId="0" borderId="1" xfId="84" applyFont="1" applyBorder="1" applyAlignment="1">
      <alignment horizontal="center" vertical="center" wrapText="1"/>
    </xf>
    <xf numFmtId="0" fontId="46" fillId="5" borderId="3" xfId="84" applyFont="1" applyFill="1" applyBorder="1" applyAlignment="1">
      <alignment horizontal="center" vertical="center"/>
    </xf>
    <xf numFmtId="0" fontId="46" fillId="5" borderId="3" xfId="84" applyFont="1" applyFill="1" applyBorder="1" applyAlignment="1">
      <alignment horizontal="center" vertical="center" wrapText="1"/>
    </xf>
    <xf numFmtId="0" fontId="13" fillId="0" borderId="0" xfId="84" applyFont="1" applyAlignment="1">
      <alignment horizontal="left" vertical="center" wrapText="1"/>
    </xf>
    <xf numFmtId="4" fontId="62" fillId="0" borderId="11" xfId="84" applyNumberFormat="1" applyFont="1" applyFill="1" applyBorder="1" applyAlignment="1">
      <alignment horizontal="center" vertical="center" wrapText="1"/>
    </xf>
    <xf numFmtId="4" fontId="62" fillId="0" borderId="12" xfId="84" applyNumberFormat="1" applyFont="1" applyFill="1" applyBorder="1" applyAlignment="1">
      <alignment horizontal="center" vertical="center" wrapText="1"/>
    </xf>
    <xf numFmtId="4" fontId="62" fillId="0" borderId="13" xfId="84" applyNumberFormat="1" applyFont="1" applyFill="1" applyBorder="1" applyAlignment="1">
      <alignment horizontal="center" vertical="center" wrapText="1"/>
    </xf>
    <xf numFmtId="0" fontId="32" fillId="0" borderId="14" xfId="84" applyFont="1" applyBorder="1" applyAlignment="1">
      <alignment horizontal="left" vertical="center" wrapText="1"/>
    </xf>
    <xf numFmtId="0" fontId="32" fillId="0" borderId="0" xfId="84" applyFont="1" applyBorder="1" applyAlignment="1">
      <alignment horizontal="left" vertical="center" wrapText="1"/>
    </xf>
    <xf numFmtId="0" fontId="33" fillId="0" borderId="0" xfId="84" applyFont="1" applyAlignment="1">
      <alignment horizontal="center" vertical="center" wrapText="1"/>
    </xf>
    <xf numFmtId="0" fontId="26" fillId="0" borderId="7" xfId="84" applyFont="1" applyBorder="1" applyAlignment="1">
      <alignment horizontal="center" vertical="center" wrapText="1"/>
    </xf>
    <xf numFmtId="4" fontId="31" fillId="7" borderId="11" xfId="84" applyNumberFormat="1" applyFont="1" applyFill="1" applyBorder="1" applyAlignment="1">
      <alignment horizontal="center" vertical="center" wrapText="1"/>
    </xf>
    <xf numFmtId="4" fontId="31" fillId="7" borderId="12" xfId="84" applyNumberFormat="1" applyFont="1" applyFill="1" applyBorder="1" applyAlignment="1">
      <alignment horizontal="center" vertical="center" wrapText="1"/>
    </xf>
    <xf numFmtId="4" fontId="31" fillId="7" borderId="13" xfId="84" applyNumberFormat="1" applyFont="1" applyFill="1" applyBorder="1" applyAlignment="1">
      <alignment horizontal="center" vertical="center" wrapText="1"/>
    </xf>
    <xf numFmtId="0" fontId="35" fillId="5" borderId="10" xfId="0" applyFont="1" applyFill="1" applyBorder="1" applyAlignment="1">
      <alignment horizontal="center" vertical="center" wrapText="1"/>
    </xf>
    <xf numFmtId="0" fontId="35" fillId="5" borderId="9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7" xfId="88" applyBorder="1" applyAlignment="1">
      <alignment horizontal="center"/>
    </xf>
  </cellXfs>
  <cellStyles count="93">
    <cellStyle name="Hipervínculo" xfId="1" builtinId="8"/>
    <cellStyle name="Hipervínculo 2" xfId="77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Millares" xfId="74" builtinId="3"/>
    <cellStyle name="Millares 2" xfId="76"/>
    <cellStyle name="Millares 3" xfId="85"/>
    <cellStyle name="Millares 4" xfId="89"/>
    <cellStyle name="Millares 5" xfId="91"/>
    <cellStyle name="Normal" xfId="0" builtinId="0"/>
    <cellStyle name="Normal 11" xfId="78"/>
    <cellStyle name="Normal 12" xfId="79"/>
    <cellStyle name="Normal 2" xfId="75"/>
    <cellStyle name="Normal 2 2" xfId="86"/>
    <cellStyle name="Normal 3" xfId="84"/>
    <cellStyle name="Normal 37" xfId="80"/>
    <cellStyle name="Normal 38" xfId="81"/>
    <cellStyle name="Normal 4" xfId="88"/>
    <cellStyle name="Normal 5" xfId="90"/>
    <cellStyle name="Normal 8" xfId="82"/>
    <cellStyle name="Normal 9" xfId="83"/>
    <cellStyle name="Porcentaje" xfId="48" builtinId="5"/>
    <cellStyle name="Porcentaje 2" xfId="87"/>
    <cellStyle name="Porcentaje 3" xfId="92"/>
  </cellStyles>
  <dxfs count="0"/>
  <tableStyles count="0" defaultTableStyle="TableStyleMedium9" defaultPivotStyle="PivotStyleMedium4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BA40"/>
  <sheetViews>
    <sheetView tabSelected="1" topLeftCell="A7" zoomScale="85" zoomScaleNormal="85" zoomScalePageLayoutView="125" workbookViewId="0">
      <selection activeCell="E46" sqref="E46"/>
    </sheetView>
  </sheetViews>
  <sheetFormatPr baseColWidth="10" defaultRowHeight="12.75"/>
  <cols>
    <col min="1" max="1" width="7.875" style="186" customWidth="1"/>
    <col min="2" max="2" width="20.5" style="186" customWidth="1"/>
    <col min="3" max="7" width="11" style="186"/>
    <col min="8" max="8" width="12.125" style="186" customWidth="1"/>
    <col min="9" max="16" width="11" style="186"/>
    <col min="17" max="17" width="5.125" style="186" customWidth="1"/>
    <col min="18" max="16384" width="11" style="186"/>
  </cols>
  <sheetData>
    <row r="3" spans="2:53">
      <c r="B3" s="203" t="s">
        <v>119</v>
      </c>
    </row>
    <row r="4" spans="2:53">
      <c r="B4" s="186" t="s">
        <v>120</v>
      </c>
    </row>
    <row r="6" spans="2:53">
      <c r="L6" s="203" t="s">
        <v>420</v>
      </c>
    </row>
    <row r="8" spans="2:53" s="181" customFormat="1" ht="38.25">
      <c r="C8" s="181" t="s">
        <v>1</v>
      </c>
      <c r="D8" s="182" t="s">
        <v>398</v>
      </c>
      <c r="E8" s="181" t="s">
        <v>41</v>
      </c>
      <c r="F8" s="181" t="s">
        <v>42</v>
      </c>
      <c r="G8" s="181" t="s">
        <v>43</v>
      </c>
      <c r="H8" s="181" t="s">
        <v>406</v>
      </c>
      <c r="I8" s="181" t="s">
        <v>45</v>
      </c>
      <c r="J8" s="181" t="s">
        <v>407</v>
      </c>
      <c r="L8" s="181" t="s">
        <v>127</v>
      </c>
      <c r="M8" s="252" t="s">
        <v>121</v>
      </c>
      <c r="N8" s="252" t="s">
        <v>123</v>
      </c>
      <c r="O8" s="252" t="s">
        <v>125</v>
      </c>
      <c r="P8" s="252" t="s">
        <v>124</v>
      </c>
      <c r="Q8" s="252"/>
      <c r="R8" s="181" t="s">
        <v>126</v>
      </c>
    </row>
    <row r="9" spans="2:53">
      <c r="B9" s="170" t="s">
        <v>20</v>
      </c>
      <c r="C9" s="184">
        <f>'1 RPT netos'!D18</f>
        <v>-174748.02601937053</v>
      </c>
      <c r="D9" s="243">
        <f>'2. otros recursos ue'!D18</f>
        <v>-1511785.4160505051</v>
      </c>
      <c r="E9" s="184">
        <f>'11. FEAGA'!D20</f>
        <v>1669382.5033223971</v>
      </c>
      <c r="F9" s="184">
        <f>'12. FEADER'!D18</f>
        <v>216192.75221912286</v>
      </c>
      <c r="G9" s="184">
        <f>'13. FEOGA O y otros'!D18</f>
        <v>56410</v>
      </c>
      <c r="H9" s="218">
        <f>+'14. TOTAL FEDER-COHESIÓN'!D8</f>
        <v>1528286.0451161533</v>
      </c>
      <c r="I9" s="184">
        <f>'15. FSE'!D17</f>
        <v>519649.98231575527</v>
      </c>
      <c r="J9" s="184">
        <f>'16. otras transf'!D23/1000</f>
        <v>56.353523102668255</v>
      </c>
      <c r="K9" s="184"/>
      <c r="L9" s="184">
        <v>8445143</v>
      </c>
      <c r="M9" s="184">
        <f>SUM(C9:J9)</f>
        <v>2303444.1944266558</v>
      </c>
      <c r="N9" s="184">
        <f>M9*1000/L9</f>
        <v>272.75372298925618</v>
      </c>
      <c r="O9" s="184">
        <f>N9-N$27</f>
        <v>222.99288526692291</v>
      </c>
      <c r="P9" s="184">
        <f t="shared" ref="P9:P26" si="0">O9*L9/1000</f>
        <v>1883206.8040617572</v>
      </c>
      <c r="Q9" s="184"/>
      <c r="R9" s="184">
        <f>P9/1000</f>
        <v>1883.2068040617571</v>
      </c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</row>
    <row r="10" spans="2:53">
      <c r="B10" s="170" t="s">
        <v>21</v>
      </c>
      <c r="C10" s="184">
        <f>'1 RPT netos'!D19</f>
        <v>-33214.459705888941</v>
      </c>
      <c r="D10" s="243">
        <f>'2. otros recursos ue'!D19</f>
        <v>-301817.55701596953</v>
      </c>
      <c r="E10" s="184">
        <f>'11. FEAGA'!D21</f>
        <v>450489.90583080694</v>
      </c>
      <c r="F10" s="184">
        <f>'12. FEADER'!D19</f>
        <v>44410.565364037408</v>
      </c>
      <c r="G10" s="184">
        <f>'13. FEOGA O y otros'!D19</f>
        <v>1280</v>
      </c>
      <c r="H10" s="218">
        <f>+'14. TOTAL FEDER-COHESIÓN'!D9</f>
        <v>53596.599639841137</v>
      </c>
      <c r="I10" s="184">
        <f>'15. FSE'!D18</f>
        <v>30704.477514505485</v>
      </c>
      <c r="J10" s="184">
        <f>'16. otras transf'!D24/1000</f>
        <v>9.0116416911894799</v>
      </c>
      <c r="K10" s="184"/>
      <c r="L10" s="184">
        <v>1348309</v>
      </c>
      <c r="M10" s="184">
        <f t="shared" ref="M10:M26" si="1">SUM(C10:J10)</f>
        <v>245458.54326902365</v>
      </c>
      <c r="N10" s="184">
        <f t="shared" ref="N10:N27" si="2">M10*1000/L10</f>
        <v>182.04917661235197</v>
      </c>
      <c r="O10" s="184">
        <f t="shared" ref="O10:O27" si="3">N10-N$27</f>
        <v>132.28833889001871</v>
      </c>
      <c r="P10" s="184">
        <f t="shared" si="0"/>
        <v>178365.55792046222</v>
      </c>
      <c r="Q10" s="184"/>
      <c r="R10" s="184">
        <f t="shared" ref="R10:R27" si="4">P10/1000</f>
        <v>178.36555792046221</v>
      </c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184"/>
      <c r="AR10" s="184"/>
      <c r="AS10" s="184"/>
      <c r="AT10" s="184"/>
      <c r="AU10" s="184"/>
      <c r="AV10" s="184"/>
      <c r="AW10" s="184"/>
      <c r="AX10" s="184"/>
      <c r="AY10" s="184"/>
      <c r="AZ10" s="184"/>
      <c r="BA10" s="184"/>
    </row>
    <row r="11" spans="2:53">
      <c r="B11" s="170" t="s">
        <v>22</v>
      </c>
      <c r="C11" s="184">
        <f>'1 RPT netos'!D20</f>
        <v>-28246.324220124832</v>
      </c>
      <c r="D11" s="243">
        <f>'2. otros recursos ue'!D20</f>
        <v>-248444.27676831349</v>
      </c>
      <c r="E11" s="184">
        <f>'11. FEAGA'!D22</f>
        <v>63710.69936459155</v>
      </c>
      <c r="F11" s="184">
        <f>'12. FEADER'!D20</f>
        <v>46570.592862040576</v>
      </c>
      <c r="G11" s="184">
        <f>'13. FEOGA O y otros'!D20</f>
        <v>17840</v>
      </c>
      <c r="H11" s="218">
        <f>+'14. TOTAL FEDER-COHESIÓN'!D10</f>
        <v>177308.25782429759</v>
      </c>
      <c r="I11" s="184">
        <f>'15. FSE'!D19</f>
        <v>22498.073389862555</v>
      </c>
      <c r="J11" s="184">
        <f>'16. otras transf'!D25/1000</f>
        <v>7.1897087161654403</v>
      </c>
      <c r="K11" s="184"/>
      <c r="L11" s="184">
        <v>1072763</v>
      </c>
      <c r="M11" s="184">
        <f t="shared" si="1"/>
        <v>51244.212161070136</v>
      </c>
      <c r="N11" s="184">
        <f t="shared" si="2"/>
        <v>47.768437353889105</v>
      </c>
      <c r="O11" s="184">
        <f t="shared" si="3"/>
        <v>-1.9924003684441516</v>
      </c>
      <c r="P11" s="184">
        <f t="shared" si="0"/>
        <v>-2137.3733964532535</v>
      </c>
      <c r="Q11" s="184"/>
      <c r="R11" s="184">
        <f t="shared" si="4"/>
        <v>-2.1373733964532535</v>
      </c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  <c r="AW11" s="184"/>
      <c r="AX11" s="184"/>
      <c r="AY11" s="184"/>
      <c r="AZ11" s="184"/>
      <c r="BA11" s="184"/>
    </row>
    <row r="12" spans="2:53">
      <c r="B12" s="170" t="s">
        <v>23</v>
      </c>
      <c r="C12" s="184">
        <f>'1 RPT netos'!D21</f>
        <v>-31189.616870308742</v>
      </c>
      <c r="D12" s="243">
        <f>'2. otros recursos ue'!D21</f>
        <v>-165055.81595704539</v>
      </c>
      <c r="E12" s="184">
        <f>'11. FEAGA'!D23</f>
        <v>26379.272914157566</v>
      </c>
      <c r="F12" s="184">
        <f>'12. FEADER'!D21</f>
        <v>4730.0602155347206</v>
      </c>
      <c r="G12" s="184">
        <f>'13. FEOGA O y otros'!D21</f>
        <v>700</v>
      </c>
      <c r="H12" s="218">
        <f>+'14. TOTAL FEDER-COHESIÓN'!D11</f>
        <v>51426.646832772727</v>
      </c>
      <c r="I12" s="184">
        <f>'15. FSE'!D20</f>
        <v>19407.477621743627</v>
      </c>
      <c r="J12" s="184">
        <f>'16. otras transf'!D26/1000</f>
        <v>6.1408693964164822</v>
      </c>
      <c r="K12" s="184"/>
      <c r="L12" s="184">
        <v>1115557</v>
      </c>
      <c r="M12" s="184">
        <f t="shared" si="1"/>
        <v>-93595.834373749036</v>
      </c>
      <c r="N12" s="184">
        <f t="shared" si="2"/>
        <v>-83.900539706845123</v>
      </c>
      <c r="O12" s="184">
        <f t="shared" si="3"/>
        <v>-133.66137742917837</v>
      </c>
      <c r="P12" s="184">
        <f t="shared" si="0"/>
        <v>-149106.88522076193</v>
      </c>
      <c r="Q12" s="184"/>
      <c r="R12" s="184">
        <f t="shared" si="4"/>
        <v>-149.10688522076194</v>
      </c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</row>
    <row r="13" spans="2:53">
      <c r="B13" s="170" t="s">
        <v>24</v>
      </c>
      <c r="C13" s="184">
        <f>'1 RPT netos'!D22</f>
        <v>-4176.7793935082109</v>
      </c>
      <c r="D13" s="243">
        <f>'2. otros recursos ue'!D22</f>
        <v>-330749.13013514655</v>
      </c>
      <c r="E13" s="184">
        <f>'11. FEAGA'!D24</f>
        <v>258246.57460858006</v>
      </c>
      <c r="F13" s="184">
        <f>'12. FEADER'!D22</f>
        <v>6360.080966342668</v>
      </c>
      <c r="G13" s="184">
        <f>'13. FEOGA O y otros'!D22</f>
        <v>8020</v>
      </c>
      <c r="H13" s="218">
        <f>+'14. TOTAL FEDER-COHESIÓN'!D12</f>
        <v>152277.95361594591</v>
      </c>
      <c r="I13" s="184">
        <f>'15. FSE'!D21</f>
        <v>65701.065188336564</v>
      </c>
      <c r="J13" s="184">
        <f>'16. otras transf'!D27/1000</f>
        <v>12.406515063610476</v>
      </c>
      <c r="K13" s="184"/>
      <c r="L13" s="184">
        <v>2118512</v>
      </c>
      <c r="M13" s="184">
        <f t="shared" si="1"/>
        <v>155692.17136561405</v>
      </c>
      <c r="N13" s="184">
        <f t="shared" si="2"/>
        <v>73.491286037376256</v>
      </c>
      <c r="O13" s="184">
        <f t="shared" si="3"/>
        <v>23.730448315042999</v>
      </c>
      <c r="P13" s="184">
        <f t="shared" si="0"/>
        <v>50273.239520798372</v>
      </c>
      <c r="Q13" s="184"/>
      <c r="R13" s="184">
        <f t="shared" si="4"/>
        <v>50.27323952079837</v>
      </c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</row>
    <row r="14" spans="2:53">
      <c r="B14" s="170" t="s">
        <v>25</v>
      </c>
      <c r="C14" s="184">
        <f>'1 RPT netos'!D23</f>
        <v>-14261.993818736797</v>
      </c>
      <c r="D14" s="243">
        <f>'2. otros recursos ue'!D23</f>
        <v>-118155.77365753848</v>
      </c>
      <c r="E14" s="184">
        <f>'11. FEAGA'!D25</f>
        <v>40404.836994891812</v>
      </c>
      <c r="F14" s="184">
        <f>'12. FEADER'!D23</f>
        <v>11510.146528711339</v>
      </c>
      <c r="G14" s="184">
        <f>'13. FEOGA O y otros'!D23</f>
        <v>8820</v>
      </c>
      <c r="H14" s="218">
        <f>+'14. TOTAL FEDER-COHESIÓN'!D13</f>
        <v>31605.21855252947</v>
      </c>
      <c r="I14" s="184">
        <f>'15. FSE'!D22</f>
        <v>9878.773356003896</v>
      </c>
      <c r="J14" s="184">
        <f>'16. otras transf'!D28/1000</f>
        <v>4.0134212172925539</v>
      </c>
      <c r="K14" s="184"/>
      <c r="L14" s="184">
        <v>592875</v>
      </c>
      <c r="M14" s="184">
        <f t="shared" si="1"/>
        <v>-30194.778622921462</v>
      </c>
      <c r="N14" s="184">
        <f t="shared" si="2"/>
        <v>-50.929417875473689</v>
      </c>
      <c r="O14" s="184">
        <f t="shared" si="3"/>
        <v>-100.69025559780695</v>
      </c>
      <c r="P14" s="184">
        <f t="shared" si="0"/>
        <v>-59696.735287549796</v>
      </c>
      <c r="Q14" s="184"/>
      <c r="R14" s="184">
        <f t="shared" si="4"/>
        <v>-59.696735287549799</v>
      </c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184"/>
      <c r="AG14" s="184"/>
      <c r="AH14" s="184"/>
      <c r="AI14" s="184"/>
      <c r="AJ14" s="184"/>
      <c r="AK14" s="184"/>
      <c r="AL14" s="184"/>
      <c r="AM14" s="184"/>
      <c r="AN14" s="184"/>
      <c r="AO14" s="184"/>
      <c r="AP14" s="184"/>
      <c r="AQ14" s="184"/>
      <c r="AR14" s="184"/>
      <c r="AS14" s="184"/>
      <c r="AT14" s="184"/>
      <c r="AU14" s="184"/>
      <c r="AV14" s="184"/>
      <c r="AW14" s="184"/>
      <c r="AX14" s="184"/>
      <c r="AY14" s="184"/>
      <c r="AZ14" s="184"/>
      <c r="BA14" s="184"/>
    </row>
    <row r="15" spans="2:53">
      <c r="B15" s="170" t="s">
        <v>26</v>
      </c>
      <c r="C15" s="184">
        <f>'1 RPT netos'!D24</f>
        <v>-61610.416169305463</v>
      </c>
      <c r="D15" s="243">
        <f>'2. otros recursos ue'!D24</f>
        <v>-515309.30583929794</v>
      </c>
      <c r="E15" s="184">
        <f>'11. FEAGA'!D26</f>
        <v>804803.08494954114</v>
      </c>
      <c r="F15" s="184">
        <f>'12. FEADER'!D24</f>
        <v>94771.206474889099</v>
      </c>
      <c r="G15" s="184">
        <f>'13. FEOGA O y otros'!D24</f>
        <v>5340</v>
      </c>
      <c r="H15" s="218">
        <f>+'14. TOTAL FEDER-COHESIÓN'!D14</f>
        <v>209333.76348939014</v>
      </c>
      <c r="I15" s="184">
        <f>'15. FSE'!D23</f>
        <v>19090.831918903812</v>
      </c>
      <c r="J15" s="184">
        <f>'16. otras transf'!D29/1000</f>
        <v>18.364689196456542</v>
      </c>
      <c r="K15" s="184"/>
      <c r="L15" s="184">
        <v>2532977</v>
      </c>
      <c r="M15" s="184">
        <f t="shared" si="1"/>
        <v>556437.52951331728</v>
      </c>
      <c r="N15" s="184">
        <f t="shared" si="2"/>
        <v>219.67729257443602</v>
      </c>
      <c r="O15" s="184">
        <f t="shared" si="3"/>
        <v>169.91645485210276</v>
      </c>
      <c r="P15" s="184">
        <f t="shared" si="0"/>
        <v>430394.47206191468</v>
      </c>
      <c r="Q15" s="184"/>
      <c r="R15" s="184">
        <f t="shared" si="4"/>
        <v>430.39447206191466</v>
      </c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</row>
    <row r="16" spans="2:53">
      <c r="B16" s="170" t="s">
        <v>27</v>
      </c>
      <c r="C16" s="184">
        <f>'1 RPT netos'!D25</f>
        <v>-39334.956654627946</v>
      </c>
      <c r="D16" s="243">
        <f>'2. otros recursos ue'!D25</f>
        <v>-336454.04018782789</v>
      </c>
      <c r="E16" s="184">
        <f>'11. FEAGA'!D27</f>
        <v>930612.69508700527</v>
      </c>
      <c r="F16" s="184">
        <f>'12. FEADER'!D25</f>
        <v>88731.129582324676</v>
      </c>
      <c r="G16" s="184">
        <f>'13. FEOGA O y otros'!D25</f>
        <v>3590</v>
      </c>
      <c r="H16" s="218">
        <f>+'14. TOTAL FEDER-COHESIÓN'!D15</f>
        <v>286590.31712501787</v>
      </c>
      <c r="I16" s="184">
        <f>'15. FSE'!D24</f>
        <v>72457.327663356788</v>
      </c>
      <c r="J16" s="184">
        <f>'16. otras transf'!D30/1000</f>
        <v>11.95156616452058</v>
      </c>
      <c r="K16" s="184"/>
      <c r="L16" s="184">
        <v>2111443</v>
      </c>
      <c r="M16" s="184">
        <f t="shared" si="1"/>
        <v>1006204.4241814133</v>
      </c>
      <c r="N16" s="184">
        <f t="shared" si="2"/>
        <v>476.54822989842177</v>
      </c>
      <c r="O16" s="184">
        <f t="shared" si="3"/>
        <v>426.78739217608853</v>
      </c>
      <c r="P16" s="184">
        <f t="shared" si="0"/>
        <v>901137.25169845694</v>
      </c>
      <c r="Q16" s="184"/>
      <c r="R16" s="184">
        <f t="shared" si="4"/>
        <v>901.13725169845691</v>
      </c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</row>
    <row r="17" spans="2:53">
      <c r="B17" s="170" t="s">
        <v>28</v>
      </c>
      <c r="C17" s="184">
        <f>'1 RPT netos'!D26</f>
        <v>-200480.58864417725</v>
      </c>
      <c r="D17" s="243">
        <f>'2. otros recursos ue'!D26</f>
        <v>-1692792.9157243932</v>
      </c>
      <c r="E17" s="184">
        <f>'11. FEAGA'!D28</f>
        <v>305559.07699655299</v>
      </c>
      <c r="F17" s="184">
        <f>'12. FEADER'!D26</f>
        <v>30100.383189766402</v>
      </c>
      <c r="G17" s="184">
        <f>'13. FEOGA O y otros'!D26</f>
        <v>5060</v>
      </c>
      <c r="H17" s="218">
        <f>+'14. TOTAL FEDER-COHESIÓN'!D16</f>
        <v>529178.00600593584</v>
      </c>
      <c r="I17" s="184">
        <f>'15. FSE'!D25</f>
        <v>163898.68785731119</v>
      </c>
      <c r="J17" s="184">
        <f>'16. otras transf'!D31/1000</f>
        <v>45.686769004857823</v>
      </c>
      <c r="K17" s="184"/>
      <c r="L17" s="184">
        <v>7562279</v>
      </c>
      <c r="M17" s="184">
        <f t="shared" si="1"/>
        <v>-859431.66354999901</v>
      </c>
      <c r="N17" s="184">
        <f t="shared" si="2"/>
        <v>-113.64717746462395</v>
      </c>
      <c r="O17" s="184">
        <f t="shared" si="3"/>
        <v>-163.40801518695721</v>
      </c>
      <c r="P17" s="184">
        <f t="shared" si="0"/>
        <v>-1235737.0016800077</v>
      </c>
      <c r="Q17" s="184"/>
      <c r="R17" s="184">
        <f t="shared" si="4"/>
        <v>-1235.7370016800078</v>
      </c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4"/>
      <c r="AG17" s="184"/>
      <c r="AH17" s="184"/>
      <c r="AI17" s="184"/>
      <c r="AJ17" s="184"/>
      <c r="AK17" s="184"/>
      <c r="AL17" s="184"/>
      <c r="AM17" s="184"/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</row>
    <row r="18" spans="2:53">
      <c r="B18" s="170" t="s">
        <v>29</v>
      </c>
      <c r="C18" s="184">
        <f>'1 RPT netos'!D27</f>
        <v>-112288.2398938374</v>
      </c>
      <c r="D18" s="243">
        <f>'2. otros recursos ue'!D27</f>
        <v>-974501.8598870429</v>
      </c>
      <c r="E18" s="184">
        <f>'11. FEAGA'!D29</f>
        <v>541861.30009551893</v>
      </c>
      <c r="F18" s="184">
        <f>'12. FEADER'!D27</f>
        <v>2430.0309352535664</v>
      </c>
      <c r="G18" s="184">
        <f>'13. FEOGA O y otros'!D27</f>
        <v>4150</v>
      </c>
      <c r="H18" s="218">
        <f>+'14. TOTAL FEDER-COHESIÓN'!D17</f>
        <v>315176.7084853772</v>
      </c>
      <c r="I18" s="184">
        <f>'15. FSE'!D26</f>
        <v>62165.814201999798</v>
      </c>
      <c r="J18" s="184">
        <f>'16. otras transf'!D32/1000</f>
        <v>34.933494530428149</v>
      </c>
      <c r="K18" s="184"/>
      <c r="L18" s="184">
        <v>5121541</v>
      </c>
      <c r="M18" s="184">
        <f t="shared" si="1"/>
        <v>-160971.31256820043</v>
      </c>
      <c r="N18" s="184">
        <f t="shared" si="2"/>
        <v>-31.430249717458171</v>
      </c>
      <c r="O18" s="184">
        <f t="shared" si="3"/>
        <v>-81.191087439791431</v>
      </c>
      <c r="P18" s="184">
        <f t="shared" si="0"/>
        <v>-415823.48315747682</v>
      </c>
      <c r="Q18" s="184"/>
      <c r="R18" s="184">
        <f t="shared" si="4"/>
        <v>-415.8234831574768</v>
      </c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</row>
    <row r="19" spans="2:53">
      <c r="B19" s="170" t="s">
        <v>30</v>
      </c>
      <c r="C19" s="184">
        <f>'1 RPT netos'!D28</f>
        <v>-21593.410555725834</v>
      </c>
      <c r="D19" s="243">
        <f>'2. otros recursos ue'!D28</f>
        <v>-186569.04872418634</v>
      </c>
      <c r="E19" s="184">
        <f>'11. FEAGA'!D30</f>
        <v>174994.18995805475</v>
      </c>
      <c r="F19" s="184">
        <f>'12. FEADER'!D28</f>
        <v>92021.171465857289</v>
      </c>
      <c r="G19" s="184">
        <f>'13. FEOGA O y otros'!D28</f>
        <v>5750</v>
      </c>
      <c r="H19" s="218">
        <f>+'14. TOTAL FEDER-COHESIÓN'!D18</f>
        <v>319860.6957417138</v>
      </c>
      <c r="I19" s="184">
        <f>'15. FSE'!D27</f>
        <v>92890.222281976981</v>
      </c>
      <c r="J19" s="184">
        <f>'16. otras transf'!D33/1000</f>
        <v>7.225802155131495</v>
      </c>
      <c r="K19" s="184"/>
      <c r="L19" s="184">
        <v>1106067</v>
      </c>
      <c r="M19" s="184">
        <f t="shared" si="1"/>
        <v>477361.04596984579</v>
      </c>
      <c r="N19" s="184">
        <f t="shared" si="2"/>
        <v>431.58420418459804</v>
      </c>
      <c r="O19" s="184">
        <f t="shared" si="3"/>
        <v>381.8233664622648</v>
      </c>
      <c r="P19" s="184">
        <f t="shared" si="0"/>
        <v>422322.22547281784</v>
      </c>
      <c r="Q19" s="184"/>
      <c r="R19" s="184">
        <f t="shared" si="4"/>
        <v>422.32222547281782</v>
      </c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</row>
    <row r="20" spans="2:53">
      <c r="B20" s="170" t="s">
        <v>31</v>
      </c>
      <c r="C20" s="184">
        <f>'1 RPT netos'!D29</f>
        <v>-63364.686205523831</v>
      </c>
      <c r="D20" s="243">
        <f>'2. otros recursos ue'!D29</f>
        <v>-555966.14865774382</v>
      </c>
      <c r="E20" s="184">
        <f>'11. FEAGA'!D31</f>
        <v>40805.281365505209</v>
      </c>
      <c r="F20" s="184">
        <f>'12. FEADER'!D29</f>
        <v>102631.3065370673</v>
      </c>
      <c r="G20" s="184">
        <f>'13. FEOGA O y otros'!D29</f>
        <v>39360</v>
      </c>
      <c r="H20" s="218">
        <f>+'14. TOTAL FEDER-COHESIÓN'!D19</f>
        <v>364337.87783311273</v>
      </c>
      <c r="I20" s="184">
        <f>'15. FSE'!D28</f>
        <v>155983.72927596231</v>
      </c>
      <c r="J20" s="184">
        <f>'16. otras transf'!D34/1000</f>
        <v>17.816526323556563</v>
      </c>
      <c r="K20" s="184"/>
      <c r="L20" s="184">
        <v>2773719</v>
      </c>
      <c r="M20" s="184">
        <f t="shared" si="1"/>
        <v>83805.176674703456</v>
      </c>
      <c r="N20" s="184">
        <f t="shared" si="2"/>
        <v>30.214011107362875</v>
      </c>
      <c r="O20" s="184">
        <f t="shared" si="3"/>
        <v>-19.546826614970382</v>
      </c>
      <c r="P20" s="184">
        <f t="shared" si="0"/>
        <v>-54217.404371649034</v>
      </c>
      <c r="Q20" s="184"/>
      <c r="R20" s="184">
        <f t="shared" si="4"/>
        <v>-54.217404371649032</v>
      </c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84"/>
      <c r="AD20" s="184"/>
      <c r="AE20" s="184"/>
      <c r="AF20" s="184"/>
      <c r="AG20" s="184"/>
      <c r="AH20" s="184"/>
      <c r="AI20" s="184"/>
      <c r="AJ20" s="184"/>
      <c r="AK20" s="184"/>
      <c r="AL20" s="184"/>
      <c r="AM20" s="184"/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</row>
    <row r="21" spans="2:53">
      <c r="B21" s="170" t="s">
        <v>32</v>
      </c>
      <c r="C21" s="184">
        <f>'1 RPT netos'!D30</f>
        <v>-183554.88662482947</v>
      </c>
      <c r="D21" s="243">
        <f>'2. otros recursos ue'!D30</f>
        <v>-1845009.4012670396</v>
      </c>
      <c r="E21" s="184">
        <f>'11. FEAGA'!D32</f>
        <v>109081.0465550895</v>
      </c>
      <c r="F21" s="184">
        <f>'12. FEADER'!D30</f>
        <v>7280.0926784551293</v>
      </c>
      <c r="G21" s="184">
        <f>'13. FEOGA O y otros'!D30</f>
        <v>590</v>
      </c>
      <c r="H21" s="218">
        <f>+'14. TOTAL FEDER-COHESIÓN'!D20</f>
        <v>419932.45381498581</v>
      </c>
      <c r="I21" s="184">
        <f>'15. FSE'!D29</f>
        <v>98645.47714242342</v>
      </c>
      <c r="J21" s="184">
        <f>'16. otras transf'!D35/1000</f>
        <v>44.69327674887986</v>
      </c>
      <c r="K21" s="184"/>
      <c r="L21" s="184">
        <v>6497056</v>
      </c>
      <c r="M21" s="184">
        <f t="shared" si="1"/>
        <v>-1392990.524424166</v>
      </c>
      <c r="N21" s="184">
        <f t="shared" si="2"/>
        <v>-214.40334274849499</v>
      </c>
      <c r="O21" s="184">
        <f t="shared" si="3"/>
        <v>-264.16418047082823</v>
      </c>
      <c r="P21" s="184">
        <f t="shared" si="0"/>
        <v>-1716289.4737130774</v>
      </c>
      <c r="Q21" s="184"/>
      <c r="R21" s="184">
        <f t="shared" si="4"/>
        <v>-1716.2894737130773</v>
      </c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</row>
    <row r="22" spans="2:53">
      <c r="B22" s="170" t="s">
        <v>33</v>
      </c>
      <c r="C22" s="184">
        <f>'1 RPT netos'!D31</f>
        <v>-27662.725929040993</v>
      </c>
      <c r="D22" s="243">
        <f>'2. otros recursos ue'!D31</f>
        <v>-234025.44578436462</v>
      </c>
      <c r="E22" s="184">
        <f>'11. FEAGA'!D33</f>
        <v>110082.15748162298</v>
      </c>
      <c r="F22" s="184">
        <f>'12. FEADER'!D31</f>
        <v>24870.31660895317</v>
      </c>
      <c r="G22" s="184">
        <f>'13. FEOGA O y otros'!D31</f>
        <v>310</v>
      </c>
      <c r="H22" s="218">
        <f>+'14. TOTAL FEDER-COHESIÓN'!D21</f>
        <v>131485.36854211462</v>
      </c>
      <c r="I22" s="184">
        <f>'15. FSE'!D30</f>
        <v>32945.188604338829</v>
      </c>
      <c r="J22" s="184">
        <f>'16. otras transf'!D36/1000</f>
        <v>10.608720646751904</v>
      </c>
      <c r="K22" s="184"/>
      <c r="L22" s="184">
        <v>1473249</v>
      </c>
      <c r="M22" s="184">
        <f t="shared" si="1"/>
        <v>38015.468244270734</v>
      </c>
      <c r="N22" s="184">
        <f t="shared" si="2"/>
        <v>25.803831018565589</v>
      </c>
      <c r="O22" s="184">
        <f t="shared" si="3"/>
        <v>-23.957006703767668</v>
      </c>
      <c r="P22" s="184">
        <f t="shared" si="0"/>
        <v>-35294.636169319012</v>
      </c>
      <c r="Q22" s="184"/>
      <c r="R22" s="184">
        <f t="shared" si="4"/>
        <v>-35.294636169319013</v>
      </c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</row>
    <row r="23" spans="2:53">
      <c r="B23" s="170" t="s">
        <v>34</v>
      </c>
      <c r="C23" s="184">
        <f>'1 RPT netos'!D32</f>
        <v>-16986.109204221393</v>
      </c>
      <c r="D23" s="243">
        <f>'2. otros recursos ue'!D32</f>
        <v>-105356.19874463457</v>
      </c>
      <c r="E23" s="184">
        <f>'11. FEAGA'!D34</f>
        <v>51507.157170148261</v>
      </c>
      <c r="F23" s="184">
        <f>'12. FEADER'!D32</f>
        <v>20960.266832475209</v>
      </c>
      <c r="G23" s="184">
        <f>'13. FEOGA O y otros'!D32</f>
        <v>950</v>
      </c>
      <c r="H23" s="218">
        <f>+'14. TOTAL FEDER-COHESIÓN'!D22</f>
        <v>25019.195053426891</v>
      </c>
      <c r="I23" s="184">
        <f>'15. FSE'!D31</f>
        <v>17921.267177145426</v>
      </c>
      <c r="J23" s="184">
        <f>'16. otras transf'!D37/1000</f>
        <v>4.7506049306839726</v>
      </c>
      <c r="K23" s="184"/>
      <c r="L23" s="184">
        <v>644522</v>
      </c>
      <c r="M23" s="184">
        <f t="shared" si="1"/>
        <v>-5979.6711107295041</v>
      </c>
      <c r="N23" s="184">
        <f t="shared" si="2"/>
        <v>-9.2776834781892692</v>
      </c>
      <c r="O23" s="184">
        <f t="shared" si="3"/>
        <v>-59.038521200522524</v>
      </c>
      <c r="P23" s="184">
        <f t="shared" si="0"/>
        <v>-38051.625761203177</v>
      </c>
      <c r="Q23" s="184"/>
      <c r="R23" s="184">
        <f t="shared" si="4"/>
        <v>-38.051625761203177</v>
      </c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</row>
    <row r="24" spans="2:53">
      <c r="B24" s="170" t="s">
        <v>35</v>
      </c>
      <c r="C24" s="184">
        <f>'1 RPT netos'!D33</f>
        <v>-64626.880901438373</v>
      </c>
      <c r="D24" s="243">
        <f>'2. otros recursos ue'!D33</f>
        <v>-315468.3085075735</v>
      </c>
      <c r="E24" s="184">
        <f>'11. FEAGA'!D35</f>
        <v>40645.103617259854</v>
      </c>
      <c r="F24" s="184">
        <f>'12. FEADER'!D33</f>
        <v>13570.172753658806</v>
      </c>
      <c r="G24" s="184">
        <f>'13. FEOGA O y otros'!D33</f>
        <v>1010</v>
      </c>
      <c r="H24" s="218">
        <f>+'14. TOTAL FEDER-COHESIÓN'!D23</f>
        <v>84134.030868707923</v>
      </c>
      <c r="I24" s="184">
        <f>'15. FSE'!D32</f>
        <v>40423.363578817705</v>
      </c>
      <c r="J24" s="184">
        <f>'16. otras transf'!D38/1000</f>
        <v>15.981258976066865</v>
      </c>
      <c r="K24" s="184"/>
      <c r="L24" s="184">
        <v>2192388</v>
      </c>
      <c r="M24" s="184">
        <f t="shared" si="1"/>
        <v>-200296.53733159151</v>
      </c>
      <c r="N24" s="184">
        <f t="shared" si="2"/>
        <v>-91.359986157373385</v>
      </c>
      <c r="O24" s="184">
        <f t="shared" si="3"/>
        <v>-141.12082387970665</v>
      </c>
      <c r="P24" s="184">
        <f t="shared" si="0"/>
        <v>-309391.60082398227</v>
      </c>
      <c r="Q24" s="184"/>
      <c r="R24" s="184">
        <f t="shared" si="4"/>
        <v>-309.39160082398229</v>
      </c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</row>
    <row r="25" spans="2:53">
      <c r="B25" s="170" t="s">
        <v>36</v>
      </c>
      <c r="C25" s="184">
        <f>'1 RPT netos'!D34</f>
        <v>-7630.8236440129476</v>
      </c>
      <c r="D25" s="243">
        <f>'2. otros recursos ue'!D34</f>
        <v>-67229.357091378988</v>
      </c>
      <c r="E25" s="184">
        <f>'11. FEAGA'!D36</f>
        <v>166815.11368827609</v>
      </c>
      <c r="F25" s="184">
        <f>'12. FEADER'!D34</f>
        <v>6660.0847855097754</v>
      </c>
      <c r="G25" s="184">
        <f>'13. FEOGA O y otros'!D34</f>
        <v>140</v>
      </c>
      <c r="H25" s="218">
        <f>+'14. TOTAL FEDER-COHESIÓN'!D24</f>
        <v>18174.2135045045</v>
      </c>
      <c r="I25" s="184">
        <f>'15. FSE'!D33</f>
        <v>6964.3744393375064</v>
      </c>
      <c r="J25" s="184">
        <f>'16. otras transf'!D39/1000</f>
        <v>2.1717642701060056</v>
      </c>
      <c r="K25" s="184"/>
      <c r="L25" s="184">
        <v>322818</v>
      </c>
      <c r="M25" s="184">
        <f t="shared" si="1"/>
        <v>123895.77744650605</v>
      </c>
      <c r="N25" s="184">
        <f t="shared" si="2"/>
        <v>383.79451408070815</v>
      </c>
      <c r="O25" s="184">
        <f t="shared" si="3"/>
        <v>334.03367635837492</v>
      </c>
      <c r="P25" s="184">
        <f t="shared" si="0"/>
        <v>107832.08333465787</v>
      </c>
      <c r="Q25" s="184"/>
      <c r="R25" s="184">
        <f t="shared" si="4"/>
        <v>107.83208333465787</v>
      </c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</row>
    <row r="26" spans="2:53">
      <c r="B26" s="170" t="s">
        <v>37</v>
      </c>
      <c r="C26" s="184">
        <f>'1 RPT netos'!D35</f>
        <v>-299.0755453210424</v>
      </c>
      <c r="D26" s="243">
        <f>'2. otros recursos ue'!D35</f>
        <v>0</v>
      </c>
      <c r="E26" s="184">
        <f>'11. FEAGA'!D37</f>
        <v>0</v>
      </c>
      <c r="F26" s="184">
        <f>'12. FEADER'!D35</f>
        <v>0</v>
      </c>
      <c r="G26" s="184">
        <f>'13. FEOGA O y otros'!D35</f>
        <v>0</v>
      </c>
      <c r="H26" s="218">
        <f>+'14. TOTAL FEDER-COHESIÓN'!D25</f>
        <v>47701.41881032502</v>
      </c>
      <c r="I26" s="184">
        <f>'15. FSE'!D34</f>
        <v>3088.546372218907</v>
      </c>
      <c r="J26" s="184">
        <f>'16. otras transf'!D40/1000</f>
        <v>0.91362012521748659</v>
      </c>
      <c r="K26" s="184"/>
      <c r="L26" s="184">
        <v>166340</v>
      </c>
      <c r="M26" s="184">
        <f t="shared" si="1"/>
        <v>50491.803257348103</v>
      </c>
      <c r="N26" s="184">
        <f t="shared" si="2"/>
        <v>303.54576925182221</v>
      </c>
      <c r="O26" s="184">
        <f t="shared" si="3"/>
        <v>253.78493152948894</v>
      </c>
      <c r="P26" s="184">
        <f t="shared" si="0"/>
        <v>42214.585510615194</v>
      </c>
      <c r="Q26" s="184"/>
      <c r="R26" s="184">
        <f t="shared" si="4"/>
        <v>42.214585510615194</v>
      </c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</row>
    <row r="27" spans="2:53">
      <c r="B27" s="165" t="s">
        <v>5</v>
      </c>
      <c r="C27" s="184">
        <f>'1 RPT netos'!D36</f>
        <v>-1085269.9999999998</v>
      </c>
      <c r="D27" s="243">
        <f>'2. otros recursos ue'!D36</f>
        <v>-9504690</v>
      </c>
      <c r="E27" s="184">
        <f>'11. FEAGA'!D38</f>
        <v>5785380.0000000009</v>
      </c>
      <c r="F27" s="184">
        <f>'12. FEADER'!D36</f>
        <v>813800.36</v>
      </c>
      <c r="G27" s="184">
        <f>'13. FEOGA O y otros'!D36</f>
        <v>159320</v>
      </c>
      <c r="H27" s="218">
        <f>+'14. TOTAL FEDER-COHESIÓN'!D26</f>
        <v>4745424.7708561514</v>
      </c>
      <c r="I27" s="184">
        <f>'15. FSE'!D35</f>
        <v>1434314.6799000003</v>
      </c>
      <c r="J27" s="184">
        <f>SUM(J9:J26)</f>
        <v>310.21377225999993</v>
      </c>
      <c r="K27" s="184"/>
      <c r="L27" s="184">
        <v>47197558</v>
      </c>
      <c r="M27" s="184">
        <f>SUM(M9:M26)</f>
        <v>2348590.0245284117</v>
      </c>
      <c r="N27" s="184">
        <f t="shared" si="2"/>
        <v>49.760837722333257</v>
      </c>
      <c r="O27" s="184">
        <f t="shared" si="3"/>
        <v>0</v>
      </c>
      <c r="P27" s="184">
        <f>SUM(P9:P26)</f>
        <v>1.8189894035458565E-10</v>
      </c>
      <c r="Q27" s="184"/>
      <c r="R27" s="184">
        <f t="shared" si="4"/>
        <v>1.8189894035458566E-13</v>
      </c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</row>
    <row r="28" spans="2:53">
      <c r="C28" s="184"/>
      <c r="D28" s="184"/>
      <c r="E28" s="184"/>
      <c r="F28" s="184"/>
      <c r="G28" s="184"/>
      <c r="H28" s="184"/>
      <c r="I28" s="184"/>
      <c r="J28" s="184">
        <v>310.77999999999997</v>
      </c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</row>
    <row r="33" spans="3:3">
      <c r="C33" s="184"/>
    </row>
    <row r="34" spans="3:3">
      <c r="C34" s="184"/>
    </row>
    <row r="35" spans="3:3">
      <c r="C35" s="184"/>
    </row>
    <row r="36" spans="3:3">
      <c r="C36" s="184"/>
    </row>
    <row r="37" spans="3:3">
      <c r="C37" s="184"/>
    </row>
    <row r="38" spans="3:3">
      <c r="C38" s="184"/>
    </row>
    <row r="39" spans="3:3">
      <c r="C39" s="184"/>
    </row>
    <row r="40" spans="3:3">
      <c r="C40" s="184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2:P42"/>
  <sheetViews>
    <sheetView zoomScaleNormal="100" zoomScalePageLayoutView="150" workbookViewId="0">
      <selection activeCell="E13" sqref="E13:E17"/>
    </sheetView>
  </sheetViews>
  <sheetFormatPr baseColWidth="10" defaultRowHeight="15.75"/>
  <cols>
    <col min="1" max="1" width="5.125" customWidth="1"/>
    <col min="2" max="2" width="32.5" customWidth="1"/>
    <col min="3" max="3" width="17.875" bestFit="1" customWidth="1"/>
    <col min="4" max="4" width="14.875" bestFit="1" customWidth="1"/>
    <col min="5" max="5" width="28.75" customWidth="1"/>
  </cols>
  <sheetData>
    <row r="2" spans="1:16">
      <c r="B2" s="1" t="s">
        <v>128</v>
      </c>
    </row>
    <row r="3" spans="1:16">
      <c r="B3" t="s">
        <v>414</v>
      </c>
    </row>
    <row r="4" spans="1:16">
      <c r="C4" s="3" t="s">
        <v>10</v>
      </c>
      <c r="D4" s="3" t="s">
        <v>11</v>
      </c>
      <c r="E4" t="s">
        <v>6</v>
      </c>
    </row>
    <row r="5" spans="1:16">
      <c r="B5" s="1" t="s">
        <v>0</v>
      </c>
    </row>
    <row r="6" spans="1:16">
      <c r="B6" t="s">
        <v>1</v>
      </c>
      <c r="C6" s="75">
        <v>1447.03</v>
      </c>
      <c r="D6" s="2"/>
      <c r="E6" s="2"/>
      <c r="F6" s="2"/>
    </row>
    <row r="7" spans="1:16">
      <c r="B7" t="s">
        <v>2</v>
      </c>
      <c r="C7" s="2">
        <v>361.76</v>
      </c>
      <c r="D7" s="2"/>
      <c r="E7" s="2"/>
      <c r="F7" s="2"/>
    </row>
    <row r="8" spans="1:16">
      <c r="A8" t="s">
        <v>103</v>
      </c>
      <c r="B8" t="s">
        <v>12</v>
      </c>
      <c r="C8" s="2">
        <f>C6-C7</f>
        <v>1085.27</v>
      </c>
      <c r="D8" s="2"/>
      <c r="E8" s="2" t="s">
        <v>7</v>
      </c>
      <c r="F8" s="2"/>
    </row>
    <row r="9" spans="1:16">
      <c r="C9" s="2"/>
      <c r="D9" s="2"/>
      <c r="E9" s="2"/>
      <c r="F9" s="2"/>
      <c r="N9" s="190"/>
      <c r="O9" s="190"/>
      <c r="P9" s="190"/>
    </row>
    <row r="10" spans="1:16">
      <c r="B10" t="s">
        <v>3</v>
      </c>
      <c r="C10" s="2">
        <v>1317.14</v>
      </c>
      <c r="D10" s="2"/>
      <c r="E10" s="2"/>
      <c r="F10" s="2"/>
      <c r="N10" s="190"/>
      <c r="O10" s="190"/>
      <c r="P10" s="190"/>
    </row>
    <row r="11" spans="1:16">
      <c r="B11" t="s">
        <v>116</v>
      </c>
      <c r="C11" s="2">
        <v>7965.97</v>
      </c>
      <c r="D11" s="2"/>
      <c r="E11" s="2"/>
      <c r="F11" s="2"/>
      <c r="N11" s="190"/>
      <c r="O11" s="190"/>
      <c r="P11" s="190"/>
    </row>
    <row r="12" spans="1:16">
      <c r="B12" t="s">
        <v>4</v>
      </c>
      <c r="C12" s="2">
        <v>220.45</v>
      </c>
      <c r="D12" s="2"/>
      <c r="E12" s="2"/>
      <c r="F12" s="2"/>
      <c r="N12" s="190"/>
      <c r="O12" s="190"/>
      <c r="P12" s="190"/>
    </row>
    <row r="13" spans="1:16">
      <c r="B13" t="s">
        <v>129</v>
      </c>
      <c r="C13">
        <v>0.6</v>
      </c>
      <c r="D13" s="2"/>
      <c r="E13" s="2"/>
      <c r="F13" s="2"/>
      <c r="N13" s="190"/>
      <c r="O13" s="190"/>
      <c r="P13" s="190"/>
    </row>
    <row r="14" spans="1:16">
      <c r="B14" t="s">
        <v>130</v>
      </c>
      <c r="C14" s="2">
        <v>0.53</v>
      </c>
      <c r="D14" s="2"/>
      <c r="E14" s="2"/>
      <c r="F14" s="2"/>
      <c r="N14" s="190"/>
      <c r="O14" s="190"/>
      <c r="P14" s="190"/>
    </row>
    <row r="15" spans="1:16">
      <c r="A15" t="s">
        <v>103</v>
      </c>
      <c r="B15" t="s">
        <v>40</v>
      </c>
      <c r="C15" s="2">
        <f>SUM(C10:C14)</f>
        <v>9504.6900000000023</v>
      </c>
      <c r="D15" s="2"/>
      <c r="E15" s="2"/>
      <c r="F15" s="2"/>
      <c r="N15" s="190"/>
      <c r="O15" s="190"/>
      <c r="P15" s="190"/>
    </row>
    <row r="16" spans="1:16">
      <c r="C16" s="2"/>
      <c r="D16" s="2"/>
      <c r="E16" s="2"/>
      <c r="F16" s="2"/>
      <c r="N16" s="190"/>
      <c r="O16" s="190"/>
      <c r="P16" s="190"/>
    </row>
    <row r="17" spans="1:16">
      <c r="B17" t="s">
        <v>5</v>
      </c>
      <c r="C17" s="2">
        <f>C15+C8</f>
        <v>10589.960000000003</v>
      </c>
      <c r="D17" s="2"/>
      <c r="E17" s="2"/>
      <c r="F17" s="2"/>
      <c r="N17" s="190"/>
      <c r="O17" s="190"/>
      <c r="P17" s="190"/>
    </row>
    <row r="18" spans="1:16">
      <c r="C18" s="2"/>
      <c r="D18" s="2"/>
      <c r="E18" s="2"/>
      <c r="F18" s="2"/>
      <c r="N18" s="190"/>
      <c r="O18" s="190"/>
      <c r="P18" s="190"/>
    </row>
    <row r="19" spans="1:16">
      <c r="C19" s="2"/>
      <c r="D19" s="2"/>
      <c r="E19" s="2"/>
      <c r="F19" s="2"/>
      <c r="N19" s="190"/>
      <c r="O19" s="190"/>
      <c r="P19" s="190"/>
    </row>
    <row r="20" spans="1:16" ht="24.75" customHeight="1">
      <c r="C20" s="19" t="s">
        <v>8</v>
      </c>
      <c r="D20" s="17" t="s">
        <v>141</v>
      </c>
      <c r="E20" s="2"/>
      <c r="F20" s="2"/>
      <c r="N20" s="190"/>
      <c r="O20" s="190"/>
      <c r="P20" s="190"/>
    </row>
    <row r="21" spans="1:16">
      <c r="A21" t="s">
        <v>103</v>
      </c>
      <c r="B21" s="14" t="s">
        <v>41</v>
      </c>
      <c r="C21" s="16">
        <v>5792.25</v>
      </c>
      <c r="D21" s="96">
        <f>'11. FEAGA'!B6/1000</f>
        <v>5785.380000000001</v>
      </c>
      <c r="E21" s="2"/>
      <c r="F21" s="2"/>
      <c r="N21" s="190"/>
      <c r="O21" s="190"/>
      <c r="P21" s="190"/>
    </row>
    <row r="22" spans="1:16">
      <c r="A22" t="s">
        <v>103</v>
      </c>
      <c r="B22" s="14" t="s">
        <v>42</v>
      </c>
      <c r="C22" s="16">
        <v>818.43</v>
      </c>
      <c r="D22" s="91">
        <f>'12. FEADER'!F62/1000</f>
        <v>813.80035999999996</v>
      </c>
      <c r="E22" s="18"/>
      <c r="F22" s="2"/>
      <c r="N22" s="190"/>
      <c r="O22" s="190"/>
      <c r="P22" s="190"/>
    </row>
    <row r="23" spans="1:16">
      <c r="A23" t="s">
        <v>103</v>
      </c>
      <c r="B23" s="14" t="s">
        <v>43</v>
      </c>
      <c r="C23" s="16">
        <v>172.25</v>
      </c>
      <c r="D23" s="91">
        <f>'13. FEOGA O y otros'!B6/1000</f>
        <v>159.31999999999996</v>
      </c>
      <c r="E23" s="18"/>
      <c r="F23" s="2"/>
      <c r="N23" s="190"/>
      <c r="O23" s="190"/>
      <c r="P23" s="190"/>
    </row>
    <row r="24" spans="1:16">
      <c r="A24" t="s">
        <v>103</v>
      </c>
      <c r="B24" s="21" t="s">
        <v>154</v>
      </c>
      <c r="C24" s="16">
        <v>4030.6</v>
      </c>
      <c r="D24" s="91">
        <f>D25+D26</f>
        <v>3901.0418904361522</v>
      </c>
      <c r="E24" s="18"/>
      <c r="F24" s="2"/>
      <c r="N24" s="190"/>
      <c r="O24" s="190"/>
      <c r="P24" s="190"/>
    </row>
    <row r="25" spans="1:16">
      <c r="B25" s="21" t="s">
        <v>231</v>
      </c>
      <c r="C25" s="16"/>
      <c r="D25" s="91">
        <f>'14. TOTAL FEDER-COHESIÓN'!F54+'14. TOTAL FEDER-COHESIÓN'!F55</f>
        <v>3618.4105766600001</v>
      </c>
      <c r="E25" s="18"/>
      <c r="F25" s="2"/>
      <c r="N25" s="190"/>
      <c r="O25" s="190"/>
      <c r="P25" s="190"/>
    </row>
    <row r="26" spans="1:16">
      <c r="A26" t="s">
        <v>103</v>
      </c>
      <c r="B26" s="21" t="s">
        <v>230</v>
      </c>
      <c r="C26" s="16"/>
      <c r="D26" s="91">
        <f>'14.1 FEDER 2000-2006'!E32</f>
        <v>282.63131377615196</v>
      </c>
      <c r="E26" s="18"/>
      <c r="F26" s="2"/>
      <c r="N26" s="190"/>
      <c r="O26" s="190"/>
      <c r="P26" s="190"/>
    </row>
    <row r="27" spans="1:16">
      <c r="A27" t="s">
        <v>103</v>
      </c>
      <c r="B27" s="14" t="s">
        <v>45</v>
      </c>
      <c r="C27" s="16">
        <v>1417.18</v>
      </c>
      <c r="D27" s="91">
        <f>'15. FSE'!B6/1000</f>
        <v>1434.3146799000003</v>
      </c>
      <c r="E27" s="18"/>
      <c r="F27" s="2"/>
      <c r="N27" s="190"/>
      <c r="O27" s="190"/>
      <c r="P27" s="190"/>
    </row>
    <row r="28" spans="1:16">
      <c r="A28" t="s">
        <v>103</v>
      </c>
      <c r="B28" s="14" t="s">
        <v>150</v>
      </c>
      <c r="C28" s="16">
        <v>842.76</v>
      </c>
      <c r="D28" s="91">
        <f>'14. TOTAL FEDER-COHESIÓN'!H56</f>
        <v>844.38288042000022</v>
      </c>
      <c r="E28" s="2"/>
      <c r="F28" s="2"/>
    </row>
    <row r="29" spans="1:16">
      <c r="B29" s="14" t="s">
        <v>362</v>
      </c>
      <c r="C29" s="16"/>
      <c r="D29" s="91">
        <f>'14. TOTAL FEDER-COHESIÓN'!G56</f>
        <v>615.78898690000017</v>
      </c>
      <c r="E29" s="2"/>
      <c r="F29" s="2"/>
    </row>
    <row r="30" spans="1:16">
      <c r="B30" s="14" t="s">
        <v>363</v>
      </c>
      <c r="C30" s="16"/>
      <c r="D30" s="91">
        <f>'14. TOTAL FEDER-COHESIÓN'!F56</f>
        <v>228.59389351999999</v>
      </c>
      <c r="E30" s="2"/>
      <c r="F30" s="2"/>
    </row>
    <row r="31" spans="1:16">
      <c r="B31" s="14" t="s">
        <v>46</v>
      </c>
      <c r="C31" s="16">
        <v>310.77999999999997</v>
      </c>
      <c r="D31" s="12">
        <f>'16. otras transf'!B6/1000</f>
        <v>310.21377226000118</v>
      </c>
      <c r="E31" s="2"/>
      <c r="F31" s="2"/>
    </row>
    <row r="32" spans="1:16">
      <c r="B32" s="14" t="s">
        <v>134</v>
      </c>
      <c r="C32" s="16">
        <f>SUM(C21:C31)</f>
        <v>13384.250000000002</v>
      </c>
      <c r="D32" s="16">
        <f>D21+D22+D23+D24+D27+D28+D31</f>
        <v>13248.453583016155</v>
      </c>
      <c r="E32" s="2"/>
      <c r="F32" s="2"/>
    </row>
    <row r="33" spans="1:6">
      <c r="B33" s="14"/>
      <c r="C33" s="13"/>
      <c r="D33" s="12"/>
      <c r="E33" s="2"/>
      <c r="F33" s="2"/>
    </row>
    <row r="34" spans="1:6">
      <c r="B34" s="14" t="s">
        <v>9</v>
      </c>
      <c r="C34" s="13">
        <f>C32-C17</f>
        <v>2794.2899999999991</v>
      </c>
      <c r="D34" s="12"/>
      <c r="E34" s="2"/>
      <c r="F34" s="2"/>
    </row>
    <row r="35" spans="1:6">
      <c r="D35" s="2"/>
      <c r="E35" s="2"/>
      <c r="F35" s="2"/>
    </row>
    <row r="36" spans="1:6">
      <c r="A36" s="11"/>
      <c r="B36" s="14" t="s">
        <v>131</v>
      </c>
      <c r="C36" s="11"/>
      <c r="D36" s="11"/>
    </row>
    <row r="37" spans="1:6">
      <c r="A37" s="11"/>
      <c r="B37" s="14" t="s">
        <v>132</v>
      </c>
      <c r="C37" s="15">
        <f>282631313.776152/1000000</f>
        <v>282.63131377615201</v>
      </c>
      <c r="D37" s="11"/>
    </row>
    <row r="38" spans="1:6">
      <c r="A38" s="11"/>
      <c r="B38" s="14" t="s">
        <v>133</v>
      </c>
      <c r="C38" s="12">
        <f>3618410576.66/1000000</f>
        <v>3618.4105766600001</v>
      </c>
      <c r="D38" s="11"/>
    </row>
    <row r="39" spans="1:6">
      <c r="A39" s="11"/>
      <c r="B39" s="14" t="s">
        <v>115</v>
      </c>
      <c r="C39" s="12">
        <f>+C37+C38</f>
        <v>3901.0418904361522</v>
      </c>
      <c r="D39" s="11"/>
    </row>
    <row r="40" spans="1:6">
      <c r="A40" s="11"/>
      <c r="B40" s="11"/>
      <c r="C40" s="11"/>
      <c r="D40" s="11"/>
    </row>
    <row r="41" spans="1:6">
      <c r="A41" s="11"/>
      <c r="B41" s="11"/>
      <c r="C41" s="11"/>
      <c r="D41" s="11"/>
    </row>
    <row r="42" spans="1:6">
      <c r="A42" s="11"/>
      <c r="B42" s="11"/>
      <c r="C42" s="11"/>
      <c r="D42" s="11"/>
    </row>
  </sheetData>
  <pageMargins left="0.75" right="0.75" top="1" bottom="1" header="0.5" footer="0.5"/>
  <pageSetup paperSize="9"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3:P27"/>
  <sheetViews>
    <sheetView topLeftCell="A10" zoomScale="125" zoomScaleNormal="125" zoomScalePageLayoutView="125" workbookViewId="0">
      <selection activeCell="D4" sqref="D4"/>
    </sheetView>
  </sheetViews>
  <sheetFormatPr baseColWidth="10" defaultRowHeight="15.75"/>
  <sheetData>
    <row r="3" spans="2:16" ht="51.75">
      <c r="B3" s="6"/>
      <c r="C3" s="6" t="s">
        <v>127</v>
      </c>
      <c r="D3" s="6" t="s">
        <v>16</v>
      </c>
      <c r="E3" s="6" t="s">
        <v>17</v>
      </c>
      <c r="F3" s="6" t="s">
        <v>18</v>
      </c>
      <c r="G3" s="6" t="s">
        <v>54</v>
      </c>
    </row>
    <row r="4" spans="2:16">
      <c r="B4" s="7" t="s">
        <v>20</v>
      </c>
      <c r="C4" s="5">
        <v>8445143</v>
      </c>
      <c r="D4" s="5">
        <f>'calculo saldos'!M9</f>
        <v>2303444.1944266558</v>
      </c>
      <c r="E4" s="2">
        <f>D4*1000/C4</f>
        <v>272.75372298925618</v>
      </c>
      <c r="F4" s="2">
        <f>-E$22+E4</f>
        <v>222.99288526692291</v>
      </c>
      <c r="G4" s="5">
        <f>F4*C4/1000</f>
        <v>1883206.8040617572</v>
      </c>
    </row>
    <row r="5" spans="2:16">
      <c r="B5" s="7" t="s">
        <v>21</v>
      </c>
      <c r="C5" s="5">
        <v>1348309</v>
      </c>
      <c r="D5" s="5">
        <f>'calculo saldos'!M10</f>
        <v>245458.54326902365</v>
      </c>
      <c r="E5" s="2">
        <f t="shared" ref="E5:E22" si="0">D5*1000/C5</f>
        <v>182.04917661235197</v>
      </c>
      <c r="F5" s="2">
        <f t="shared" ref="F5:F22" si="1">-E$22+E5</f>
        <v>132.28833889001871</v>
      </c>
      <c r="G5" s="5">
        <f t="shared" ref="G5:G21" si="2">F5*C5/1000</f>
        <v>178365.55792046222</v>
      </c>
    </row>
    <row r="6" spans="2:16">
      <c r="B6" s="7" t="s">
        <v>22</v>
      </c>
      <c r="C6" s="5">
        <v>1072763</v>
      </c>
      <c r="D6" s="5">
        <f>'calculo saldos'!M11</f>
        <v>51244.212161070136</v>
      </c>
      <c r="E6" s="2">
        <f t="shared" si="0"/>
        <v>47.768437353889105</v>
      </c>
      <c r="F6" s="2">
        <f t="shared" si="1"/>
        <v>-1.9924003684441516</v>
      </c>
      <c r="G6" s="5">
        <f t="shared" si="2"/>
        <v>-2137.3733964532535</v>
      </c>
    </row>
    <row r="7" spans="2:16">
      <c r="B7" s="7" t="s">
        <v>23</v>
      </c>
      <c r="C7" s="5">
        <v>1115557</v>
      </c>
      <c r="D7" s="5">
        <f>'calculo saldos'!M12</f>
        <v>-93595.834373749036</v>
      </c>
      <c r="E7" s="2">
        <f t="shared" si="0"/>
        <v>-83.900539706845123</v>
      </c>
      <c r="F7" s="2">
        <f t="shared" si="1"/>
        <v>-133.66137742917837</v>
      </c>
      <c r="G7" s="5">
        <f t="shared" si="2"/>
        <v>-149106.88522076193</v>
      </c>
    </row>
    <row r="8" spans="2:16">
      <c r="B8" s="7" t="s">
        <v>24</v>
      </c>
      <c r="C8" s="5">
        <v>2118512</v>
      </c>
      <c r="D8" s="5">
        <f>'calculo saldos'!M13</f>
        <v>155692.17136561405</v>
      </c>
      <c r="E8" s="2">
        <f t="shared" si="0"/>
        <v>73.491286037376256</v>
      </c>
      <c r="F8" s="2">
        <f t="shared" si="1"/>
        <v>23.730448315042999</v>
      </c>
      <c r="G8" s="5">
        <f t="shared" si="2"/>
        <v>50273.239520798372</v>
      </c>
    </row>
    <row r="9" spans="2:16">
      <c r="B9" s="7" t="s">
        <v>25</v>
      </c>
      <c r="C9" s="5">
        <v>592875</v>
      </c>
      <c r="D9" s="5">
        <f>'calculo saldos'!M14</f>
        <v>-30194.778622921462</v>
      </c>
      <c r="E9" s="2">
        <f t="shared" si="0"/>
        <v>-50.929417875473689</v>
      </c>
      <c r="F9" s="2">
        <f t="shared" si="1"/>
        <v>-100.69025559780695</v>
      </c>
      <c r="G9" s="5">
        <f t="shared" si="2"/>
        <v>-59696.735287549796</v>
      </c>
      <c r="N9" s="190"/>
      <c r="O9" s="190"/>
      <c r="P9" s="190"/>
    </row>
    <row r="10" spans="2:16">
      <c r="B10" s="7" t="s">
        <v>26</v>
      </c>
      <c r="C10" s="5">
        <v>2532977</v>
      </c>
      <c r="D10" s="5">
        <f>'calculo saldos'!M15</f>
        <v>556437.52951331728</v>
      </c>
      <c r="E10" s="2">
        <f t="shared" si="0"/>
        <v>219.67729257443602</v>
      </c>
      <c r="F10" s="2">
        <f t="shared" si="1"/>
        <v>169.91645485210276</v>
      </c>
      <c r="G10" s="5">
        <f t="shared" si="2"/>
        <v>430394.47206191468</v>
      </c>
      <c r="N10" s="190"/>
      <c r="O10" s="190"/>
      <c r="P10" s="190"/>
    </row>
    <row r="11" spans="2:16">
      <c r="B11" s="7" t="s">
        <v>27</v>
      </c>
      <c r="C11" s="5">
        <v>2111443</v>
      </c>
      <c r="D11" s="5">
        <f>'calculo saldos'!M16</f>
        <v>1006204.4241814133</v>
      </c>
      <c r="E11" s="2">
        <f t="shared" si="0"/>
        <v>476.54822989842177</v>
      </c>
      <c r="F11" s="2">
        <f t="shared" si="1"/>
        <v>426.78739217608853</v>
      </c>
      <c r="G11" s="5">
        <f t="shared" si="2"/>
        <v>901137.25169845694</v>
      </c>
      <c r="N11" s="190"/>
      <c r="O11" s="190"/>
      <c r="P11" s="190"/>
    </row>
    <row r="12" spans="2:16">
      <c r="B12" s="7" t="s">
        <v>28</v>
      </c>
      <c r="C12" s="5">
        <v>7562279</v>
      </c>
      <c r="D12" s="5">
        <f>'calculo saldos'!M17</f>
        <v>-859431.66354999901</v>
      </c>
      <c r="E12" s="2">
        <f t="shared" si="0"/>
        <v>-113.64717746462395</v>
      </c>
      <c r="F12" s="2">
        <f t="shared" si="1"/>
        <v>-163.40801518695721</v>
      </c>
      <c r="G12" s="5">
        <f t="shared" si="2"/>
        <v>-1235737.0016800077</v>
      </c>
      <c r="N12" s="190"/>
      <c r="O12" s="190"/>
      <c r="P12" s="190"/>
    </row>
    <row r="13" spans="2:16">
      <c r="B13" s="7" t="s">
        <v>29</v>
      </c>
      <c r="C13" s="5">
        <v>5121541</v>
      </c>
      <c r="D13" s="5">
        <f>'calculo saldos'!M18</f>
        <v>-160971.31256820043</v>
      </c>
      <c r="E13" s="2">
        <f t="shared" si="0"/>
        <v>-31.430249717458171</v>
      </c>
      <c r="F13" s="2">
        <f t="shared" si="1"/>
        <v>-81.191087439791431</v>
      </c>
      <c r="G13" s="5">
        <f t="shared" si="2"/>
        <v>-415823.48315747682</v>
      </c>
      <c r="N13" s="190"/>
      <c r="O13" s="190"/>
      <c r="P13" s="190"/>
    </row>
    <row r="14" spans="2:16">
      <c r="B14" s="7" t="s">
        <v>30</v>
      </c>
      <c r="C14" s="5">
        <v>1106067</v>
      </c>
      <c r="D14" s="5">
        <f>'calculo saldos'!M19</f>
        <v>477361.04596984579</v>
      </c>
      <c r="E14" s="2">
        <f t="shared" si="0"/>
        <v>431.58420418459804</v>
      </c>
      <c r="F14" s="2">
        <f t="shared" si="1"/>
        <v>381.8233664622648</v>
      </c>
      <c r="G14" s="5">
        <f t="shared" si="2"/>
        <v>422322.22547281784</v>
      </c>
      <c r="N14" s="190"/>
      <c r="O14" s="190"/>
      <c r="P14" s="190"/>
    </row>
    <row r="15" spans="2:16">
      <c r="B15" s="7" t="s">
        <v>31</v>
      </c>
      <c r="C15" s="5">
        <v>2773719</v>
      </c>
      <c r="D15" s="5">
        <f>'calculo saldos'!M20</f>
        <v>83805.176674703456</v>
      </c>
      <c r="E15" s="2">
        <f t="shared" si="0"/>
        <v>30.214011107362875</v>
      </c>
      <c r="F15" s="2">
        <f t="shared" si="1"/>
        <v>-19.546826614970382</v>
      </c>
      <c r="G15" s="5">
        <f t="shared" si="2"/>
        <v>-54217.404371649034</v>
      </c>
      <c r="N15" s="190"/>
      <c r="O15" s="190"/>
      <c r="P15" s="190"/>
    </row>
    <row r="16" spans="2:16">
      <c r="B16" s="7" t="s">
        <v>32</v>
      </c>
      <c r="C16" s="5">
        <v>6497056</v>
      </c>
      <c r="D16" s="5">
        <f>'calculo saldos'!M21</f>
        <v>-1392990.524424166</v>
      </c>
      <c r="E16" s="2">
        <f t="shared" si="0"/>
        <v>-214.40334274849499</v>
      </c>
      <c r="F16" s="2">
        <f t="shared" si="1"/>
        <v>-264.16418047082823</v>
      </c>
      <c r="G16" s="5">
        <f t="shared" si="2"/>
        <v>-1716289.4737130774</v>
      </c>
      <c r="N16" s="190"/>
      <c r="O16" s="190"/>
      <c r="P16" s="190"/>
    </row>
    <row r="17" spans="2:16">
      <c r="B17" s="7" t="s">
        <v>33</v>
      </c>
      <c r="C17" s="5">
        <v>1473249</v>
      </c>
      <c r="D17" s="5">
        <f>'calculo saldos'!M22</f>
        <v>38015.468244270734</v>
      </c>
      <c r="E17" s="2">
        <f t="shared" si="0"/>
        <v>25.803831018565589</v>
      </c>
      <c r="F17" s="2">
        <f t="shared" si="1"/>
        <v>-23.957006703767668</v>
      </c>
      <c r="G17" s="5">
        <f t="shared" si="2"/>
        <v>-35294.636169319012</v>
      </c>
      <c r="N17" s="190"/>
      <c r="O17" s="190"/>
      <c r="P17" s="190"/>
    </row>
    <row r="18" spans="2:16">
      <c r="B18" s="7" t="s">
        <v>34</v>
      </c>
      <c r="C18" s="5">
        <v>644522</v>
      </c>
      <c r="D18" s="5">
        <f>'calculo saldos'!M23</f>
        <v>-5979.6711107295041</v>
      </c>
      <c r="E18" s="2">
        <f t="shared" si="0"/>
        <v>-9.2776834781892692</v>
      </c>
      <c r="F18" s="2">
        <f t="shared" si="1"/>
        <v>-59.038521200522524</v>
      </c>
      <c r="G18" s="5">
        <f t="shared" si="2"/>
        <v>-38051.625761203177</v>
      </c>
      <c r="N18" s="190"/>
      <c r="O18" s="190"/>
      <c r="P18" s="190"/>
    </row>
    <row r="19" spans="2:16">
      <c r="B19" s="7" t="s">
        <v>35</v>
      </c>
      <c r="C19" s="5">
        <v>2192388</v>
      </c>
      <c r="D19" s="5">
        <f>'calculo saldos'!M24</f>
        <v>-200296.53733159151</v>
      </c>
      <c r="E19" s="2">
        <f t="shared" si="0"/>
        <v>-91.359986157373385</v>
      </c>
      <c r="F19" s="2">
        <f t="shared" si="1"/>
        <v>-141.12082387970665</v>
      </c>
      <c r="G19" s="5">
        <f t="shared" si="2"/>
        <v>-309391.60082398227</v>
      </c>
      <c r="N19" s="190"/>
      <c r="O19" s="190"/>
      <c r="P19" s="190"/>
    </row>
    <row r="20" spans="2:16">
      <c r="B20" s="7" t="s">
        <v>36</v>
      </c>
      <c r="C20" s="5">
        <v>322818</v>
      </c>
      <c r="D20" s="5">
        <f>'calculo saldos'!M25</f>
        <v>123895.77744650605</v>
      </c>
      <c r="E20" s="2">
        <f t="shared" si="0"/>
        <v>383.79451408070815</v>
      </c>
      <c r="F20" s="2">
        <f t="shared" si="1"/>
        <v>334.03367635837492</v>
      </c>
      <c r="G20" s="5">
        <f t="shared" si="2"/>
        <v>107832.08333465787</v>
      </c>
      <c r="N20" s="190"/>
      <c r="O20" s="190"/>
      <c r="P20" s="190"/>
    </row>
    <row r="21" spans="2:16">
      <c r="B21" s="7" t="s">
        <v>37</v>
      </c>
      <c r="C21" s="5">
        <v>166340</v>
      </c>
      <c r="D21" s="5">
        <f>'calculo saldos'!M26</f>
        <v>50491.803257348103</v>
      </c>
      <c r="E21" s="2">
        <f t="shared" si="0"/>
        <v>303.54576925182221</v>
      </c>
      <c r="F21" s="2">
        <f t="shared" si="1"/>
        <v>253.78493152948894</v>
      </c>
      <c r="G21" s="5">
        <f t="shared" si="2"/>
        <v>42214.585510615194</v>
      </c>
      <c r="N21" s="190"/>
      <c r="O21" s="190"/>
      <c r="P21" s="190"/>
    </row>
    <row r="22" spans="2:16">
      <c r="B22" s="4" t="s">
        <v>5</v>
      </c>
      <c r="C22" s="5">
        <v>47197558</v>
      </c>
      <c r="D22" s="8">
        <f>SUM(D4:D21)</f>
        <v>2348590.0245284117</v>
      </c>
      <c r="E22" s="9">
        <f t="shared" si="0"/>
        <v>49.760837722333257</v>
      </c>
      <c r="F22" s="2">
        <f t="shared" si="1"/>
        <v>0</v>
      </c>
      <c r="G22" s="8">
        <f>SUM(G4:G21)</f>
        <v>1.8189894035458565E-10</v>
      </c>
      <c r="N22" s="190"/>
      <c r="O22" s="190"/>
      <c r="P22" s="190"/>
    </row>
    <row r="23" spans="2:16">
      <c r="N23" s="190"/>
      <c r="O23" s="190"/>
      <c r="P23" s="190"/>
    </row>
    <row r="24" spans="2:16">
      <c r="N24" s="190"/>
      <c r="O24" s="190"/>
      <c r="P24" s="190"/>
    </row>
    <row r="25" spans="2:16">
      <c r="N25" s="190"/>
      <c r="O25" s="190"/>
      <c r="P25" s="190"/>
    </row>
    <row r="26" spans="2:16">
      <c r="N26" s="190"/>
      <c r="O26" s="190"/>
      <c r="P26" s="190"/>
    </row>
    <row r="27" spans="2:16">
      <c r="N27" s="190"/>
      <c r="O27" s="190"/>
      <c r="P27" s="190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P63"/>
  <sheetViews>
    <sheetView topLeftCell="A11" zoomScale="55" zoomScaleNormal="55" zoomScalePageLayoutView="125" workbookViewId="0">
      <selection activeCell="H37" sqref="H37"/>
    </sheetView>
  </sheetViews>
  <sheetFormatPr baseColWidth="10" defaultRowHeight="15"/>
  <cols>
    <col min="1" max="1" width="6" style="105" customWidth="1"/>
    <col min="2" max="8" width="11" style="105"/>
    <col min="9" max="9" width="23.875" style="105" customWidth="1"/>
    <col min="10" max="16384" width="11" style="105"/>
  </cols>
  <sheetData>
    <row r="2" spans="2:16">
      <c r="B2" s="104" t="s">
        <v>38</v>
      </c>
    </row>
    <row r="3" spans="2:16">
      <c r="B3" s="106" t="s">
        <v>47</v>
      </c>
    </row>
    <row r="5" spans="2:16">
      <c r="B5" s="104" t="s">
        <v>55</v>
      </c>
    </row>
    <row r="6" spans="2:16">
      <c r="B6" s="107">
        <f>-resumen!C8*1000</f>
        <v>-1085270</v>
      </c>
    </row>
    <row r="8" spans="2:16">
      <c r="B8" s="104" t="s">
        <v>13</v>
      </c>
    </row>
    <row r="9" spans="2:16">
      <c r="B9" s="175" t="s">
        <v>48</v>
      </c>
      <c r="N9" s="186"/>
      <c r="O9" s="186"/>
      <c r="P9" s="186"/>
    </row>
    <row r="10" spans="2:16">
      <c r="N10" s="186"/>
      <c r="O10" s="186"/>
      <c r="P10" s="186"/>
    </row>
    <row r="11" spans="2:16">
      <c r="B11" s="104"/>
      <c r="N11" s="186"/>
      <c r="O11" s="186"/>
      <c r="P11" s="186"/>
    </row>
    <row r="12" spans="2:16">
      <c r="B12" s="104" t="s">
        <v>14</v>
      </c>
      <c r="N12" s="186"/>
      <c r="O12" s="186"/>
      <c r="P12" s="186"/>
    </row>
    <row r="13" spans="2:16">
      <c r="B13" s="104" t="s">
        <v>58</v>
      </c>
      <c r="N13" s="186"/>
      <c r="O13" s="186"/>
      <c r="P13" s="186"/>
    </row>
    <row r="14" spans="2:16">
      <c r="B14" s="176"/>
      <c r="N14" s="186"/>
      <c r="O14" s="186"/>
      <c r="P14" s="186"/>
    </row>
    <row r="15" spans="2:16">
      <c r="B15" s="105" t="s">
        <v>15</v>
      </c>
      <c r="D15" s="177"/>
      <c r="N15" s="186"/>
      <c r="O15" s="186"/>
      <c r="P15" s="186"/>
    </row>
    <row r="16" spans="2:16">
      <c r="N16" s="186"/>
      <c r="O16" s="186"/>
      <c r="P16" s="186"/>
    </row>
    <row r="17" spans="1:16" ht="60">
      <c r="A17" s="108"/>
      <c r="B17" s="108"/>
      <c r="C17" s="108" t="s">
        <v>127</v>
      </c>
      <c r="D17" s="108" t="s">
        <v>16</v>
      </c>
      <c r="E17" s="108" t="s">
        <v>17</v>
      </c>
      <c r="F17" s="108" t="s">
        <v>18</v>
      </c>
      <c r="G17" s="108" t="s">
        <v>54</v>
      </c>
      <c r="N17" s="186"/>
      <c r="O17" s="186"/>
      <c r="P17" s="186"/>
    </row>
    <row r="18" spans="1:16">
      <c r="B18" s="109" t="s">
        <v>20</v>
      </c>
      <c r="C18" s="110">
        <v>8445143</v>
      </c>
      <c r="D18" s="110">
        <f>E43</f>
        <v>-174748.02601937053</v>
      </c>
      <c r="E18" s="123">
        <f>D18*1000/C18</f>
        <v>-20.692133456990668</v>
      </c>
      <c r="F18" s="123">
        <f>-E$36+E18</f>
        <v>2.3020646750398015</v>
      </c>
      <c r="G18" s="110">
        <f>F18*C18/1000</f>
        <v>19441.265375959654</v>
      </c>
      <c r="I18" s="110"/>
      <c r="N18" s="186"/>
      <c r="O18" s="186"/>
      <c r="P18" s="186"/>
    </row>
    <row r="19" spans="1:16">
      <c r="B19" s="109" t="s">
        <v>21</v>
      </c>
      <c r="C19" s="110">
        <v>1348309</v>
      </c>
      <c r="D19" s="110">
        <f t="shared" ref="D19:D35" si="0">E44</f>
        <v>-33214.459705888941</v>
      </c>
      <c r="E19" s="123">
        <f t="shared" ref="E19:E36" si="1">D19*1000/C19</f>
        <v>-24.63416005224985</v>
      </c>
      <c r="F19" s="123">
        <f t="shared" ref="F19:F35" si="2">-E$36+E19</f>
        <v>-1.6399619202193811</v>
      </c>
      <c r="G19" s="110">
        <f t="shared" ref="G19:G35" si="3">F19*C19/1000</f>
        <v>-2211.1754166890737</v>
      </c>
      <c r="I19" s="110"/>
      <c r="N19" s="186"/>
      <c r="O19" s="186"/>
      <c r="P19" s="186"/>
    </row>
    <row r="20" spans="1:16">
      <c r="B20" s="109" t="s">
        <v>22</v>
      </c>
      <c r="C20" s="110">
        <v>1072763</v>
      </c>
      <c r="D20" s="110">
        <f t="shared" si="0"/>
        <v>-28246.324220124832</v>
      </c>
      <c r="E20" s="123">
        <f t="shared" si="1"/>
        <v>-26.330442250641411</v>
      </c>
      <c r="F20" s="123">
        <f t="shared" si="2"/>
        <v>-3.3362441186109422</v>
      </c>
      <c r="G20" s="110">
        <f t="shared" si="3"/>
        <v>-3578.9992494134303</v>
      </c>
      <c r="I20" s="110"/>
      <c r="N20" s="186"/>
      <c r="O20" s="186"/>
      <c r="P20" s="186"/>
    </row>
    <row r="21" spans="1:16">
      <c r="B21" s="109" t="s">
        <v>23</v>
      </c>
      <c r="C21" s="110">
        <v>1115557</v>
      </c>
      <c r="D21" s="110">
        <f t="shared" si="0"/>
        <v>-31189.616870308742</v>
      </c>
      <c r="E21" s="123">
        <f t="shared" si="1"/>
        <v>-27.958783702050852</v>
      </c>
      <c r="F21" s="123">
        <f t="shared" si="2"/>
        <v>-4.9645855700203825</v>
      </c>
      <c r="G21" s="110">
        <f t="shared" si="3"/>
        <v>-5538.2781847352271</v>
      </c>
      <c r="I21" s="110"/>
      <c r="N21" s="186"/>
      <c r="O21" s="186"/>
      <c r="P21" s="186"/>
    </row>
    <row r="22" spans="1:16">
      <c r="B22" s="109" t="s">
        <v>24</v>
      </c>
      <c r="C22" s="110">
        <v>2118512</v>
      </c>
      <c r="D22" s="110">
        <f t="shared" si="0"/>
        <v>-4176.7793935082109</v>
      </c>
      <c r="E22" s="123">
        <f t="shared" si="1"/>
        <v>-1.9715627730728977</v>
      </c>
      <c r="F22" s="123">
        <f t="shared" si="2"/>
        <v>21.022635358957572</v>
      </c>
      <c r="G22" s="110">
        <f t="shared" si="3"/>
        <v>44536.705279575923</v>
      </c>
      <c r="I22" s="110"/>
      <c r="N22" s="186"/>
      <c r="O22" s="186"/>
      <c r="P22" s="186"/>
    </row>
    <row r="23" spans="1:16">
      <c r="B23" s="109" t="s">
        <v>25</v>
      </c>
      <c r="C23" s="110">
        <v>592875</v>
      </c>
      <c r="D23" s="110">
        <f t="shared" si="0"/>
        <v>-14261.993818736797</v>
      </c>
      <c r="E23" s="123">
        <f t="shared" si="1"/>
        <v>-24.055650548153992</v>
      </c>
      <c r="F23" s="123">
        <f t="shared" si="2"/>
        <v>-1.0614524161235224</v>
      </c>
      <c r="G23" s="110">
        <f t="shared" si="3"/>
        <v>-629.3086012092333</v>
      </c>
      <c r="I23" s="110"/>
      <c r="N23" s="186"/>
      <c r="O23" s="186"/>
      <c r="P23" s="186"/>
    </row>
    <row r="24" spans="1:16">
      <c r="B24" s="109" t="s">
        <v>26</v>
      </c>
      <c r="C24" s="110">
        <v>2532977</v>
      </c>
      <c r="D24" s="110">
        <f t="shared" si="0"/>
        <v>-61610.416169305463</v>
      </c>
      <c r="E24" s="123">
        <f t="shared" si="1"/>
        <v>-24.323322386782614</v>
      </c>
      <c r="F24" s="123">
        <f t="shared" si="2"/>
        <v>-1.3291242547521449</v>
      </c>
      <c r="G24" s="110">
        <f t="shared" si="3"/>
        <v>-3366.6411674293236</v>
      </c>
      <c r="I24" s="110"/>
      <c r="N24" s="186"/>
      <c r="O24" s="186"/>
      <c r="P24" s="186"/>
    </row>
    <row r="25" spans="1:16">
      <c r="B25" s="109" t="s">
        <v>27</v>
      </c>
      <c r="C25" s="110">
        <v>2111443</v>
      </c>
      <c r="D25" s="110">
        <f t="shared" si="0"/>
        <v>-39334.956654627946</v>
      </c>
      <c r="E25" s="123">
        <f t="shared" si="1"/>
        <v>-18.629419148245038</v>
      </c>
      <c r="F25" s="123">
        <f t="shared" si="2"/>
        <v>4.3647789837854312</v>
      </c>
      <c r="G25" s="110">
        <f t="shared" si="3"/>
        <v>9215.9820318608618</v>
      </c>
      <c r="I25" s="110"/>
      <c r="N25" s="186"/>
      <c r="O25" s="186"/>
      <c r="P25" s="186"/>
    </row>
    <row r="26" spans="1:16">
      <c r="B26" s="109" t="s">
        <v>28</v>
      </c>
      <c r="C26" s="110">
        <v>7562279</v>
      </c>
      <c r="D26" s="110">
        <f t="shared" si="0"/>
        <v>-200480.58864417725</v>
      </c>
      <c r="E26" s="123">
        <f t="shared" si="1"/>
        <v>-26.510604626485911</v>
      </c>
      <c r="F26" s="123">
        <f t="shared" si="2"/>
        <v>-3.5164064944554418</v>
      </c>
      <c r="G26" s="110">
        <f t="shared" si="3"/>
        <v>-26592.046988484002</v>
      </c>
      <c r="I26" s="110"/>
      <c r="N26" s="186"/>
      <c r="O26" s="186"/>
      <c r="P26" s="186"/>
    </row>
    <row r="27" spans="1:16">
      <c r="B27" s="109" t="s">
        <v>29</v>
      </c>
      <c r="C27" s="110">
        <v>5121541</v>
      </c>
      <c r="D27" s="110">
        <f t="shared" si="0"/>
        <v>-112288.2398938374</v>
      </c>
      <c r="E27" s="123">
        <f t="shared" si="1"/>
        <v>-21.924698034016988</v>
      </c>
      <c r="F27" s="123">
        <f t="shared" si="2"/>
        <v>1.0695000980134814</v>
      </c>
      <c r="G27" s="110">
        <f t="shared" si="3"/>
        <v>5477.4886014800641</v>
      </c>
      <c r="I27" s="110"/>
      <c r="N27" s="186"/>
      <c r="O27" s="186"/>
      <c r="P27" s="186"/>
    </row>
    <row r="28" spans="1:16">
      <c r="B28" s="109" t="s">
        <v>30</v>
      </c>
      <c r="C28" s="110">
        <v>1106067</v>
      </c>
      <c r="D28" s="110">
        <f t="shared" si="0"/>
        <v>-21593.410555725834</v>
      </c>
      <c r="E28" s="123">
        <f t="shared" si="1"/>
        <v>-19.522696686300048</v>
      </c>
      <c r="F28" s="123">
        <f t="shared" si="2"/>
        <v>3.4715014457304214</v>
      </c>
      <c r="G28" s="110">
        <f t="shared" si="3"/>
        <v>3839.7131895747102</v>
      </c>
      <c r="I28" s="110"/>
    </row>
    <row r="29" spans="1:16">
      <c r="B29" s="109" t="s">
        <v>31</v>
      </c>
      <c r="C29" s="110">
        <v>2773719</v>
      </c>
      <c r="D29" s="110">
        <f t="shared" si="0"/>
        <v>-63364.686205523831</v>
      </c>
      <c r="E29" s="123">
        <f t="shared" si="1"/>
        <v>-22.844666747252997</v>
      </c>
      <c r="F29" s="123">
        <f t="shared" si="2"/>
        <v>0.14953138477747174</v>
      </c>
      <c r="G29" s="110">
        <f t="shared" si="3"/>
        <v>414.75804305358417</v>
      </c>
      <c r="I29" s="110"/>
    </row>
    <row r="30" spans="1:16">
      <c r="B30" s="109" t="s">
        <v>32</v>
      </c>
      <c r="C30" s="110">
        <v>6497056</v>
      </c>
      <c r="D30" s="110">
        <f t="shared" si="0"/>
        <v>-183554.88662482947</v>
      </c>
      <c r="E30" s="123">
        <f t="shared" si="1"/>
        <v>-28.252009313884546</v>
      </c>
      <c r="F30" s="123">
        <f t="shared" si="2"/>
        <v>-5.2578111818540769</v>
      </c>
      <c r="G30" s="110">
        <f t="shared" si="3"/>
        <v>-34160.29368593212</v>
      </c>
      <c r="I30" s="110"/>
    </row>
    <row r="31" spans="1:16">
      <c r="B31" s="109" t="s">
        <v>33</v>
      </c>
      <c r="C31" s="110">
        <v>1473249</v>
      </c>
      <c r="D31" s="110">
        <f t="shared" si="0"/>
        <v>-27662.725929040993</v>
      </c>
      <c r="E31" s="123">
        <f t="shared" si="1"/>
        <v>-18.776680607990226</v>
      </c>
      <c r="F31" s="123">
        <f t="shared" si="2"/>
        <v>4.2175175240402432</v>
      </c>
      <c r="G31" s="110">
        <f t="shared" si="3"/>
        <v>6213.4534747747639</v>
      </c>
      <c r="I31" s="110"/>
    </row>
    <row r="32" spans="1:16">
      <c r="B32" s="109" t="s">
        <v>34</v>
      </c>
      <c r="C32" s="110">
        <v>644522</v>
      </c>
      <c r="D32" s="110">
        <f t="shared" si="0"/>
        <v>-16986.109204221393</v>
      </c>
      <c r="E32" s="123">
        <f t="shared" si="1"/>
        <v>-26.354584023852397</v>
      </c>
      <c r="F32" s="123">
        <f t="shared" si="2"/>
        <v>-3.3603858918219274</v>
      </c>
      <c r="G32" s="110">
        <f t="shared" si="3"/>
        <v>-2165.8426357688522</v>
      </c>
      <c r="I32" s="110"/>
    </row>
    <row r="33" spans="1:9">
      <c r="B33" s="109" t="s">
        <v>35</v>
      </c>
      <c r="C33" s="110">
        <v>2192388</v>
      </c>
      <c r="D33" s="110">
        <f t="shared" si="0"/>
        <v>-64626.880901438373</v>
      </c>
      <c r="E33" s="123">
        <f t="shared" si="1"/>
        <v>-29.477848310353082</v>
      </c>
      <c r="F33" s="123">
        <f t="shared" si="2"/>
        <v>-6.4836501783226126</v>
      </c>
      <c r="G33" s="110">
        <f t="shared" si="3"/>
        <v>-14214.676847152356</v>
      </c>
      <c r="I33" s="110"/>
    </row>
    <row r="34" spans="1:9">
      <c r="B34" s="109" t="s">
        <v>36</v>
      </c>
      <c r="C34" s="110">
        <v>322818</v>
      </c>
      <c r="D34" s="110">
        <f t="shared" si="0"/>
        <v>-7630.8236440129476</v>
      </c>
      <c r="E34" s="123">
        <f t="shared" si="1"/>
        <v>-23.63816033806339</v>
      </c>
      <c r="F34" s="123">
        <f t="shared" si="2"/>
        <v>-0.64396220603292065</v>
      </c>
      <c r="G34" s="110">
        <f t="shared" si="3"/>
        <v>-207.88259142713537</v>
      </c>
      <c r="I34" s="110"/>
    </row>
    <row r="35" spans="1:9">
      <c r="B35" s="109" t="s">
        <v>37</v>
      </c>
      <c r="C35" s="110">
        <v>166340</v>
      </c>
      <c r="D35" s="110">
        <f t="shared" si="0"/>
        <v>-299.0755453210424</v>
      </c>
      <c r="E35" s="123">
        <f t="shared" si="1"/>
        <v>-1.7979773074488543</v>
      </c>
      <c r="F35" s="123">
        <f t="shared" si="2"/>
        <v>21.196220824581616</v>
      </c>
      <c r="G35" s="110">
        <f t="shared" si="3"/>
        <v>3525.7793719609058</v>
      </c>
      <c r="I35" s="110"/>
    </row>
    <row r="36" spans="1:9">
      <c r="A36" s="104"/>
      <c r="B36" s="104" t="s">
        <v>5</v>
      </c>
      <c r="C36" s="110">
        <v>47197558</v>
      </c>
      <c r="D36" s="125">
        <f>SUM(D18:D35)</f>
        <v>-1085269.9999999998</v>
      </c>
      <c r="E36" s="124">
        <f t="shared" si="1"/>
        <v>-22.994198132030469</v>
      </c>
      <c r="F36" s="123">
        <f t="shared" ref="F36" si="4">E$36-E36</f>
        <v>0</v>
      </c>
      <c r="G36" s="125">
        <f>SUM(G18:G35)</f>
        <v>-3.0058799893595278E-10</v>
      </c>
      <c r="I36" s="110"/>
    </row>
    <row r="37" spans="1:9">
      <c r="D37" s="110"/>
      <c r="E37" s="110"/>
    </row>
    <row r="40" spans="1:9">
      <c r="B40" s="179" t="s">
        <v>331</v>
      </c>
      <c r="C40" s="178"/>
      <c r="D40" s="178"/>
      <c r="E40" s="178"/>
      <c r="F40" s="178"/>
      <c r="G40" s="178"/>
    </row>
    <row r="42" spans="1:9" s="180" customFormat="1" ht="30">
      <c r="C42" s="180" t="s">
        <v>51</v>
      </c>
      <c r="D42" s="180" t="s">
        <v>50</v>
      </c>
      <c r="E42" s="180" t="s">
        <v>53</v>
      </c>
    </row>
    <row r="43" spans="1:9">
      <c r="B43" s="109" t="s">
        <v>20</v>
      </c>
      <c r="C43" s="110">
        <v>230124.2161585984</v>
      </c>
      <c r="D43" s="183">
        <f>C43/C$61</f>
        <v>0.16101801949687225</v>
      </c>
      <c r="E43" s="110">
        <f>D43*E$63</f>
        <v>-174748.02601937053</v>
      </c>
    </row>
    <row r="44" spans="1:9">
      <c r="B44" s="109" t="s">
        <v>21</v>
      </c>
      <c r="C44" s="110">
        <v>43739.844615479546</v>
      </c>
      <c r="D44" s="183">
        <f t="shared" ref="D44:D60" si="5">C44/C$61</f>
        <v>3.060478932052756E-2</v>
      </c>
      <c r="E44" s="110">
        <f t="shared" ref="E44:E60" si="6">D44*E$63</f>
        <v>-33214.459705888941</v>
      </c>
    </row>
    <row r="45" spans="1:9">
      <c r="B45" s="109" t="s">
        <v>22</v>
      </c>
      <c r="C45" s="110">
        <v>37197.348482765279</v>
      </c>
      <c r="D45" s="183">
        <f t="shared" si="5"/>
        <v>2.6027001778474328E-2</v>
      </c>
      <c r="E45" s="110">
        <f t="shared" si="6"/>
        <v>-28246.324220124832</v>
      </c>
    </row>
    <row r="46" spans="1:9">
      <c r="B46" s="109" t="s">
        <v>23</v>
      </c>
      <c r="C46" s="110">
        <v>41073.345994599011</v>
      </c>
      <c r="D46" s="183">
        <f t="shared" si="5"/>
        <v>2.8739039013617573E-2</v>
      </c>
      <c r="E46" s="110">
        <f t="shared" si="6"/>
        <v>-31189.616870308742</v>
      </c>
    </row>
    <row r="47" spans="1:9">
      <c r="B47" s="109" t="s">
        <v>24</v>
      </c>
      <c r="C47" s="110">
        <v>5500.3659033717386</v>
      </c>
      <c r="D47" s="183">
        <f t="shared" si="5"/>
        <v>3.8486085430429395E-3</v>
      </c>
      <c r="E47" s="110">
        <f t="shared" si="6"/>
        <v>-4176.7793935082109</v>
      </c>
    </row>
    <row r="48" spans="1:9">
      <c r="B48" s="109" t="s">
        <v>25</v>
      </c>
      <c r="C48" s="110">
        <v>18781.500559163815</v>
      </c>
      <c r="D48" s="183">
        <f t="shared" si="5"/>
        <v>1.3141424547565856E-2</v>
      </c>
      <c r="E48" s="110">
        <f t="shared" si="6"/>
        <v>-14261.993818736797</v>
      </c>
    </row>
    <row r="49" spans="2:5">
      <c r="B49" s="109" t="s">
        <v>26</v>
      </c>
      <c r="C49" s="110">
        <v>81134.242549869159</v>
      </c>
      <c r="D49" s="183">
        <f t="shared" si="5"/>
        <v>5.6769666690598158E-2</v>
      </c>
      <c r="E49" s="110">
        <f t="shared" si="6"/>
        <v>-61610.416169305463</v>
      </c>
    </row>
    <row r="50" spans="2:5">
      <c r="B50" s="109" t="s">
        <v>27</v>
      </c>
      <c r="C50" s="110">
        <v>51799.875935510187</v>
      </c>
      <c r="D50" s="183">
        <f t="shared" si="5"/>
        <v>3.624439692853202E-2</v>
      </c>
      <c r="E50" s="110">
        <f t="shared" si="6"/>
        <v>-39334.956654627946</v>
      </c>
    </row>
    <row r="51" spans="2:5">
      <c r="B51" s="109" t="s">
        <v>28</v>
      </c>
      <c r="C51" s="110">
        <v>264011.21298870438</v>
      </c>
      <c r="D51" s="183">
        <f t="shared" si="5"/>
        <v>0.18472876670706576</v>
      </c>
      <c r="E51" s="110">
        <f t="shared" si="6"/>
        <v>-200480.58864417725</v>
      </c>
    </row>
    <row r="52" spans="2:5">
      <c r="B52" s="109" t="s">
        <v>29</v>
      </c>
      <c r="C52" s="110">
        <v>147871.44540639126</v>
      </c>
      <c r="D52" s="183">
        <f t="shared" si="5"/>
        <v>0.10346571811055073</v>
      </c>
      <c r="E52" s="110">
        <f t="shared" si="6"/>
        <v>-112288.2398938374</v>
      </c>
    </row>
    <row r="53" spans="2:5">
      <c r="B53" s="109" t="s">
        <v>30</v>
      </c>
      <c r="C53" s="110">
        <v>28436.182036049941</v>
      </c>
      <c r="D53" s="183">
        <f t="shared" si="5"/>
        <v>1.9896809601044747E-2</v>
      </c>
      <c r="E53" s="110">
        <f t="shared" si="6"/>
        <v>-21593.410555725834</v>
      </c>
    </row>
    <row r="54" spans="2:5">
      <c r="B54" s="109" t="s">
        <v>31</v>
      </c>
      <c r="C54" s="110">
        <v>83444.426110801156</v>
      </c>
      <c r="D54" s="183">
        <f t="shared" si="5"/>
        <v>5.8386103186786539E-2</v>
      </c>
      <c r="E54" s="110">
        <f t="shared" si="6"/>
        <v>-63364.686205523831</v>
      </c>
    </row>
    <row r="55" spans="2:5">
      <c r="B55" s="109" t="s">
        <v>32</v>
      </c>
      <c r="C55" s="110">
        <v>241721.89734456281</v>
      </c>
      <c r="D55" s="183">
        <f t="shared" si="5"/>
        <v>0.16913292233714142</v>
      </c>
      <c r="E55" s="110">
        <f t="shared" si="6"/>
        <v>-183554.88662482947</v>
      </c>
    </row>
    <row r="56" spans="2:5">
      <c r="B56" s="109" t="s">
        <v>33</v>
      </c>
      <c r="C56" s="110">
        <v>36428.812766818031</v>
      </c>
      <c r="D56" s="183">
        <f t="shared" si="5"/>
        <v>2.5489256985856971E-2</v>
      </c>
      <c r="E56" s="110">
        <f t="shared" si="6"/>
        <v>-27662.725929040993</v>
      </c>
    </row>
    <row r="57" spans="2:5">
      <c r="B57" s="109" t="s">
        <v>34</v>
      </c>
      <c r="C57" s="110">
        <v>22368.865361446227</v>
      </c>
      <c r="D57" s="183">
        <f t="shared" si="5"/>
        <v>1.5651505343574772E-2</v>
      </c>
      <c r="E57" s="110">
        <f t="shared" si="6"/>
        <v>-16986.109204221393</v>
      </c>
    </row>
    <row r="58" spans="2:5">
      <c r="B58" s="109" t="s">
        <v>35</v>
      </c>
      <c r="C58" s="110">
        <v>85106.599765367529</v>
      </c>
      <c r="D58" s="183">
        <f t="shared" si="5"/>
        <v>5.9549126854550827E-2</v>
      </c>
      <c r="E58" s="110">
        <f t="shared" si="6"/>
        <v>-64626.880901438373</v>
      </c>
    </row>
    <row r="59" spans="2:5">
      <c r="B59" s="109" t="s">
        <v>36</v>
      </c>
      <c r="C59" s="110">
        <v>10048.967932423599</v>
      </c>
      <c r="D59" s="183">
        <f t="shared" si="5"/>
        <v>7.0312674670938548E-3</v>
      </c>
      <c r="E59" s="110">
        <f t="shared" si="6"/>
        <v>-7630.8236440129476</v>
      </c>
    </row>
    <row r="60" spans="2:5">
      <c r="B60" s="109" t="s">
        <v>37</v>
      </c>
      <c r="C60" s="110">
        <v>393.8500880781404</v>
      </c>
      <c r="D60" s="183">
        <f t="shared" si="5"/>
        <v>2.7557708710370911E-4</v>
      </c>
      <c r="E60" s="110">
        <f t="shared" si="6"/>
        <v>-299.0755453210424</v>
      </c>
    </row>
    <row r="61" spans="2:5">
      <c r="B61" s="104" t="s">
        <v>5</v>
      </c>
      <c r="C61" s="110">
        <f>SUM(C43:C60)</f>
        <v>1429183.0000000002</v>
      </c>
      <c r="D61" s="183">
        <f t="shared" ref="D61:E61" si="7">SUM(D43:D60)</f>
        <v>1</v>
      </c>
      <c r="E61" s="110">
        <f t="shared" si="7"/>
        <v>-1085269.9999999998</v>
      </c>
    </row>
    <row r="62" spans="2:5">
      <c r="C62" s="110"/>
      <c r="D62" s="110"/>
      <c r="E62" s="110"/>
    </row>
    <row r="63" spans="2:5">
      <c r="B63" s="109" t="s">
        <v>52</v>
      </c>
      <c r="C63" s="110"/>
      <c r="D63" s="110"/>
      <c r="E63" s="110">
        <f>B6</f>
        <v>-1085270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N209"/>
  <sheetViews>
    <sheetView topLeftCell="A35" zoomScale="85" zoomScaleNormal="85" zoomScalePageLayoutView="125" workbookViewId="0">
      <selection activeCell="C28" sqref="C28"/>
    </sheetView>
  </sheetViews>
  <sheetFormatPr baseColWidth="10" defaultRowHeight="12.75"/>
  <cols>
    <col min="1" max="2" width="11" style="186"/>
    <col min="3" max="3" width="12.875" style="186" bestFit="1" customWidth="1"/>
    <col min="4" max="4" width="13.875" style="186" customWidth="1"/>
    <col min="5" max="5" width="12.625" style="186" customWidth="1"/>
    <col min="6" max="10" width="11" style="186"/>
    <col min="11" max="11" width="15.125" style="186" customWidth="1"/>
    <col min="12" max="12" width="15.875" style="186" customWidth="1"/>
    <col min="13" max="16384" width="11" style="186"/>
  </cols>
  <sheetData>
    <row r="2" spans="2:4">
      <c r="B2" s="165" t="s">
        <v>38</v>
      </c>
    </row>
    <row r="3" spans="2:4">
      <c r="B3" s="166" t="s">
        <v>56</v>
      </c>
    </row>
    <row r="5" spans="2:4">
      <c r="B5" s="165" t="s">
        <v>39</v>
      </c>
    </row>
    <row r="6" spans="2:4">
      <c r="B6" s="184">
        <f>-resumen!C15*1000</f>
        <v>-9504690.0000000019</v>
      </c>
    </row>
    <row r="8" spans="2:4">
      <c r="B8" s="165" t="s">
        <v>13</v>
      </c>
    </row>
    <row r="9" spans="2:4">
      <c r="B9" s="167" t="s">
        <v>57</v>
      </c>
    </row>
    <row r="11" spans="2:4">
      <c r="B11" s="165"/>
    </row>
    <row r="12" spans="2:4">
      <c r="B12" s="165" t="s">
        <v>14</v>
      </c>
    </row>
    <row r="14" spans="2:4">
      <c r="B14" s="194"/>
    </row>
    <row r="15" spans="2:4">
      <c r="B15" s="186" t="s">
        <v>15</v>
      </c>
      <c r="D15" s="168"/>
    </row>
    <row r="17" spans="1:7" ht="38.25">
      <c r="A17" s="169"/>
      <c r="B17" s="169"/>
      <c r="C17" s="169" t="s">
        <v>127</v>
      </c>
      <c r="D17" s="169" t="s">
        <v>16</v>
      </c>
      <c r="E17" s="169" t="s">
        <v>17</v>
      </c>
      <c r="F17" s="169" t="s">
        <v>18</v>
      </c>
      <c r="G17" s="169" t="s">
        <v>19</v>
      </c>
    </row>
    <row r="18" spans="1:7">
      <c r="B18" s="170" t="s">
        <v>20</v>
      </c>
      <c r="C18" s="184">
        <v>8445143</v>
      </c>
      <c r="D18" s="184">
        <f>N189</f>
        <v>-1511785.4160505051</v>
      </c>
      <c r="E18" s="195">
        <f t="shared" ref="E18:E36" si="0">D18*1000/C18</f>
        <v>-179.01241175555052</v>
      </c>
      <c r="F18" s="195">
        <f>-E$36+E18</f>
        <v>22.368557997164231</v>
      </c>
      <c r="G18" s="184">
        <f>F18*C18/1000</f>
        <v>188905.6709898455</v>
      </c>
    </row>
    <row r="19" spans="1:7">
      <c r="B19" s="170" t="s">
        <v>21</v>
      </c>
      <c r="C19" s="184">
        <v>1348309</v>
      </c>
      <c r="D19" s="184">
        <f t="shared" ref="D19:D35" si="1">N190</f>
        <v>-301817.55701596953</v>
      </c>
      <c r="E19" s="195">
        <f t="shared" si="0"/>
        <v>-223.84895229207066</v>
      </c>
      <c r="F19" s="195">
        <f t="shared" ref="F19:F35" si="2">-E$36+E19</f>
        <v>-22.467982539355916</v>
      </c>
      <c r="G19" s="184">
        <f t="shared" ref="G19:G35" si="3">F19*C19/1000</f>
        <v>-30293.783069656434</v>
      </c>
    </row>
    <row r="20" spans="1:7">
      <c r="B20" s="170" t="s">
        <v>22</v>
      </c>
      <c r="C20" s="184">
        <v>1072763</v>
      </c>
      <c r="D20" s="184">
        <f t="shared" si="1"/>
        <v>-248444.27676831349</v>
      </c>
      <c r="E20" s="195">
        <f t="shared" si="0"/>
        <v>-231.59288376679052</v>
      </c>
      <c r="F20" s="195">
        <f t="shared" si="2"/>
        <v>-30.211914014075774</v>
      </c>
      <c r="G20" s="184">
        <f t="shared" si="3"/>
        <v>-32410.223513481971</v>
      </c>
    </row>
    <row r="21" spans="1:7">
      <c r="B21" s="170" t="s">
        <v>23</v>
      </c>
      <c r="C21" s="184">
        <v>1115557</v>
      </c>
      <c r="D21" s="184">
        <f t="shared" si="1"/>
        <v>-165055.81595704539</v>
      </c>
      <c r="E21" s="195">
        <f t="shared" si="0"/>
        <v>-147.9582091789531</v>
      </c>
      <c r="F21" s="195">
        <f t="shared" si="2"/>
        <v>53.42276057376165</v>
      </c>
      <c r="G21" s="184">
        <f t="shared" si="3"/>
        <v>59596.13451738382</v>
      </c>
    </row>
    <row r="22" spans="1:7">
      <c r="B22" s="170" t="s">
        <v>24</v>
      </c>
      <c r="C22" s="184">
        <v>2118512</v>
      </c>
      <c r="D22" s="184">
        <f t="shared" si="1"/>
        <v>-330749.13013514655</v>
      </c>
      <c r="E22" s="195">
        <f t="shared" si="0"/>
        <v>-156.1233215271599</v>
      </c>
      <c r="F22" s="195">
        <f t="shared" si="2"/>
        <v>45.257648225554846</v>
      </c>
      <c r="G22" s="184">
        <f t="shared" si="3"/>
        <v>95878.870857616654</v>
      </c>
    </row>
    <row r="23" spans="1:7">
      <c r="B23" s="170" t="s">
        <v>25</v>
      </c>
      <c r="C23" s="184">
        <v>592875</v>
      </c>
      <c r="D23" s="184">
        <f t="shared" si="1"/>
        <v>-118155.77365753848</v>
      </c>
      <c r="E23" s="195">
        <f t="shared" si="0"/>
        <v>-199.29289252800081</v>
      </c>
      <c r="F23" s="195">
        <f t="shared" si="2"/>
        <v>2.0880772247139419</v>
      </c>
      <c r="G23" s="184">
        <f t="shared" si="3"/>
        <v>1237.9687846022784</v>
      </c>
    </row>
    <row r="24" spans="1:7">
      <c r="B24" s="170" t="s">
        <v>26</v>
      </c>
      <c r="C24" s="184">
        <v>2532977</v>
      </c>
      <c r="D24" s="184">
        <f t="shared" si="1"/>
        <v>-515309.30583929794</v>
      </c>
      <c r="E24" s="195">
        <f t="shared" si="0"/>
        <v>-203.44018356238448</v>
      </c>
      <c r="F24" s="195">
        <f t="shared" si="2"/>
        <v>-2.0592138096697283</v>
      </c>
      <c r="G24" s="184">
        <f t="shared" si="3"/>
        <v>-5215.9412179758001</v>
      </c>
    </row>
    <row r="25" spans="1:7">
      <c r="B25" s="170" t="s">
        <v>27</v>
      </c>
      <c r="C25" s="184">
        <v>2111443</v>
      </c>
      <c r="D25" s="184">
        <f t="shared" si="1"/>
        <v>-336454.04018782789</v>
      </c>
      <c r="E25" s="195">
        <f t="shared" si="0"/>
        <v>-159.34791523513914</v>
      </c>
      <c r="F25" s="195">
        <f t="shared" si="2"/>
        <v>42.033054517575607</v>
      </c>
      <c r="G25" s="184">
        <f t="shared" si="3"/>
        <v>88750.398729753389</v>
      </c>
    </row>
    <row r="26" spans="1:7">
      <c r="B26" s="170" t="s">
        <v>28</v>
      </c>
      <c r="C26" s="184">
        <v>7562279</v>
      </c>
      <c r="D26" s="184">
        <f t="shared" si="1"/>
        <v>-1692792.9157243932</v>
      </c>
      <c r="E26" s="195">
        <f t="shared" si="0"/>
        <v>-223.84692706053204</v>
      </c>
      <c r="F26" s="195">
        <f t="shared" si="2"/>
        <v>-22.465957307817291</v>
      </c>
      <c r="G26" s="184">
        <f t="shared" si="3"/>
        <v>-169893.83716380325</v>
      </c>
    </row>
    <row r="27" spans="1:7">
      <c r="B27" s="170" t="s">
        <v>29</v>
      </c>
      <c r="C27" s="184">
        <v>5121541</v>
      </c>
      <c r="D27" s="184">
        <f t="shared" si="1"/>
        <v>-974501.8598870429</v>
      </c>
      <c r="E27" s="195">
        <f t="shared" si="0"/>
        <v>-190.27512615578843</v>
      </c>
      <c r="F27" s="195">
        <f t="shared" si="2"/>
        <v>11.10584359692632</v>
      </c>
      <c r="G27" s="184">
        <f t="shared" si="3"/>
        <v>56879.033321245624</v>
      </c>
    </row>
    <row r="28" spans="1:7">
      <c r="B28" s="170" t="s">
        <v>30</v>
      </c>
      <c r="C28" s="184">
        <v>1106067</v>
      </c>
      <c r="D28" s="184">
        <f t="shared" si="1"/>
        <v>-186569.04872418634</v>
      </c>
      <c r="E28" s="195">
        <f t="shared" si="0"/>
        <v>-168.6778908729637</v>
      </c>
      <c r="F28" s="195">
        <f t="shared" si="2"/>
        <v>32.703078879751047</v>
      </c>
      <c r="G28" s="184">
        <f t="shared" si="3"/>
        <v>36171.796347289601</v>
      </c>
    </row>
    <row r="29" spans="1:7">
      <c r="B29" s="170" t="s">
        <v>31</v>
      </c>
      <c r="C29" s="184">
        <v>2773719</v>
      </c>
      <c r="D29" s="184">
        <f t="shared" si="1"/>
        <v>-555966.14865774382</v>
      </c>
      <c r="E29" s="195">
        <f t="shared" si="0"/>
        <v>-200.44068943456199</v>
      </c>
      <c r="F29" s="195">
        <f t="shared" si="2"/>
        <v>0.94028031815275881</v>
      </c>
      <c r="G29" s="184">
        <f t="shared" si="3"/>
        <v>2608.0733837863518</v>
      </c>
    </row>
    <row r="30" spans="1:7">
      <c r="B30" s="170" t="s">
        <v>32</v>
      </c>
      <c r="C30" s="184">
        <v>6497056</v>
      </c>
      <c r="D30" s="184">
        <f t="shared" si="1"/>
        <v>-1845009.4012670396</v>
      </c>
      <c r="E30" s="195">
        <f t="shared" si="0"/>
        <v>-283.97621957807343</v>
      </c>
      <c r="F30" s="195">
        <f t="shared" si="2"/>
        <v>-82.595249825358678</v>
      </c>
      <c r="G30" s="184">
        <f t="shared" si="3"/>
        <v>-536625.96344934555</v>
      </c>
    </row>
    <row r="31" spans="1:7">
      <c r="B31" s="170" t="s">
        <v>33</v>
      </c>
      <c r="C31" s="184">
        <v>1473249</v>
      </c>
      <c r="D31" s="184">
        <f t="shared" si="1"/>
        <v>-234025.44578436462</v>
      </c>
      <c r="E31" s="195">
        <f t="shared" si="0"/>
        <v>-158.84989284524517</v>
      </c>
      <c r="F31" s="195">
        <f t="shared" si="2"/>
        <v>42.531076907469583</v>
      </c>
      <c r="G31" s="184">
        <f t="shared" si="3"/>
        <v>62658.866522852652</v>
      </c>
    </row>
    <row r="32" spans="1:7">
      <c r="B32" s="170" t="s">
        <v>34</v>
      </c>
      <c r="C32" s="184">
        <v>644522</v>
      </c>
      <c r="D32" s="184">
        <f t="shared" si="1"/>
        <v>-105356.19874463457</v>
      </c>
      <c r="E32" s="195">
        <f t="shared" si="0"/>
        <v>-163.46408461562922</v>
      </c>
      <c r="F32" s="195">
        <f t="shared" si="2"/>
        <v>37.916885137085529</v>
      </c>
      <c r="G32" s="184">
        <f t="shared" si="3"/>
        <v>24438.266642324641</v>
      </c>
    </row>
    <row r="33" spans="1:11">
      <c r="B33" s="170" t="s">
        <v>35</v>
      </c>
      <c r="C33" s="184">
        <v>2192388</v>
      </c>
      <c r="D33" s="184">
        <f t="shared" si="1"/>
        <v>-315468.3085075735</v>
      </c>
      <c r="E33" s="195">
        <f t="shared" si="0"/>
        <v>-143.8925539218302</v>
      </c>
      <c r="F33" s="195">
        <f t="shared" si="2"/>
        <v>57.488415830884549</v>
      </c>
      <c r="G33" s="184">
        <f t="shared" si="3"/>
        <v>126036.91300664132</v>
      </c>
    </row>
    <row r="34" spans="1:11">
      <c r="B34" s="170" t="s">
        <v>36</v>
      </c>
      <c r="C34" s="184">
        <v>322818</v>
      </c>
      <c r="D34" s="184">
        <f t="shared" si="1"/>
        <v>-67229.357091378988</v>
      </c>
      <c r="E34" s="195">
        <f t="shared" si="0"/>
        <v>-208.25777091543529</v>
      </c>
      <c r="F34" s="195">
        <f t="shared" si="2"/>
        <v>-6.8768011627205397</v>
      </c>
      <c r="G34" s="184">
        <f t="shared" si="3"/>
        <v>-2219.9551977471192</v>
      </c>
    </row>
    <row r="35" spans="1:11">
      <c r="B35" s="170" t="s">
        <v>37</v>
      </c>
      <c r="C35" s="184">
        <v>166340</v>
      </c>
      <c r="D35" s="184">
        <f t="shared" si="1"/>
        <v>0</v>
      </c>
      <c r="E35" s="195">
        <f t="shared" si="0"/>
        <v>0</v>
      </c>
      <c r="F35" s="195">
        <f t="shared" si="2"/>
        <v>201.38096975271475</v>
      </c>
      <c r="G35" s="184">
        <f t="shared" si="3"/>
        <v>33497.710508666569</v>
      </c>
    </row>
    <row r="36" spans="1:11">
      <c r="A36" s="165"/>
      <c r="B36" s="165" t="s">
        <v>5</v>
      </c>
      <c r="C36" s="184">
        <v>47197558</v>
      </c>
      <c r="D36" s="171">
        <f>SUM(D18:D35)</f>
        <v>-9504690</v>
      </c>
      <c r="E36" s="172">
        <f t="shared" si="0"/>
        <v>-201.38096975271475</v>
      </c>
      <c r="F36" s="195">
        <f t="shared" ref="F36" si="4">E$36-E36</f>
        <v>0</v>
      </c>
      <c r="G36" s="171">
        <f>SUM(G18:G35)</f>
        <v>-1.6661942936480045E-9</v>
      </c>
    </row>
    <row r="37" spans="1:11">
      <c r="D37" s="184"/>
      <c r="E37" s="184"/>
    </row>
    <row r="39" spans="1:11">
      <c r="B39" s="196" t="s">
        <v>356</v>
      </c>
      <c r="C39" s="197"/>
      <c r="D39" s="197"/>
      <c r="E39" s="197"/>
      <c r="F39" s="197"/>
      <c r="G39" s="197"/>
      <c r="H39" s="197"/>
    </row>
    <row r="40" spans="1:11">
      <c r="B40" s="197"/>
      <c r="C40" s="197"/>
      <c r="D40" s="197"/>
      <c r="E40" s="197"/>
      <c r="F40" s="197"/>
      <c r="G40" s="197"/>
      <c r="H40" s="197"/>
    </row>
    <row r="41" spans="1:11">
      <c r="B41" s="197" t="s">
        <v>70</v>
      </c>
      <c r="C41" s="197"/>
      <c r="D41" s="197"/>
      <c r="E41" s="197"/>
      <c r="F41" s="197"/>
      <c r="G41" s="197"/>
      <c r="H41" s="197"/>
    </row>
    <row r="42" spans="1:11" s="198" customFormat="1" ht="63.75">
      <c r="C42" s="199" t="s">
        <v>59</v>
      </c>
      <c r="D42" s="199" t="s">
        <v>355</v>
      </c>
      <c r="E42" s="199" t="s">
        <v>61</v>
      </c>
      <c r="F42" s="199" t="s">
        <v>62</v>
      </c>
      <c r="G42" s="199" t="s">
        <v>63</v>
      </c>
      <c r="H42" s="199" t="s">
        <v>64</v>
      </c>
      <c r="I42" s="199" t="s">
        <v>65</v>
      </c>
      <c r="J42" s="199" t="s">
        <v>66</v>
      </c>
      <c r="K42" s="200" t="s">
        <v>67</v>
      </c>
    </row>
    <row r="43" spans="1:11">
      <c r="B43" s="170" t="s">
        <v>20</v>
      </c>
      <c r="C43" s="201">
        <v>8648436.5281340815</v>
      </c>
      <c r="D43" s="201">
        <v>3471201.3301088833</v>
      </c>
      <c r="E43" s="201">
        <v>312475.9224502258</v>
      </c>
      <c r="F43" s="201">
        <v>9080188.8204844948</v>
      </c>
      <c r="G43" s="201">
        <v>3350508.4427044322</v>
      </c>
      <c r="H43" s="201">
        <v>234031.53894913447</v>
      </c>
      <c r="I43" s="201">
        <v>3226740.3250690838</v>
      </c>
      <c r="J43" s="201">
        <v>766330.86288935062</v>
      </c>
      <c r="K43" s="202">
        <f>SUM(C43:J43)</f>
        <v>29089913.770789687</v>
      </c>
    </row>
    <row r="44" spans="1:11">
      <c r="B44" s="170" t="s">
        <v>21</v>
      </c>
      <c r="C44" s="201">
        <v>2358889.1243044352</v>
      </c>
      <c r="D44" s="201">
        <v>749498.27065912215</v>
      </c>
      <c r="E44" s="201">
        <v>49888.316542317705</v>
      </c>
      <c r="F44" s="201">
        <v>1794239.2088357543</v>
      </c>
      <c r="G44" s="201">
        <v>544777.43620341457</v>
      </c>
      <c r="H44" s="201">
        <v>40298.802691124067</v>
      </c>
      <c r="I44" s="201">
        <v>515164.94926916971</v>
      </c>
      <c r="J44" s="201">
        <v>122348.48805050313</v>
      </c>
      <c r="K44" s="202">
        <f t="shared" ref="K44:K60" si="5">SUM(C44:J44)</f>
        <v>6175104.5965558412</v>
      </c>
    </row>
    <row r="45" spans="1:11">
      <c r="B45" s="170" t="s">
        <v>22</v>
      </c>
      <c r="C45" s="201">
        <v>1861325.0915796971</v>
      </c>
      <c r="D45" s="201">
        <v>533871.47003991902</v>
      </c>
      <c r="E45" s="201">
        <v>39692.930197153022</v>
      </c>
      <c r="F45" s="201">
        <v>1438371.8545701392</v>
      </c>
      <c r="G45" s="201">
        <v>478645.91581905144</v>
      </c>
      <c r="H45" s="201">
        <v>36949.513065309584</v>
      </c>
      <c r="I45" s="201">
        <v>409883.67194182018</v>
      </c>
      <c r="J45" s="201">
        <v>97344.836075926141</v>
      </c>
      <c r="K45" s="202">
        <f t="shared" si="5"/>
        <v>4896085.2832890162</v>
      </c>
    </row>
    <row r="46" spans="1:11">
      <c r="B46" s="170" t="s">
        <v>23</v>
      </c>
      <c r="C46" s="201">
        <v>1398843.3155460691</v>
      </c>
      <c r="D46" s="201">
        <v>542155.61789155088</v>
      </c>
      <c r="E46" s="201">
        <v>41276.336827098574</v>
      </c>
      <c r="F46" s="201">
        <v>1490165.0836861865</v>
      </c>
      <c r="G46" s="201">
        <v>514882.27760507725</v>
      </c>
      <c r="H46" s="201">
        <v>39952.527656778337</v>
      </c>
      <c r="I46" s="201">
        <v>426234.50621975056</v>
      </c>
      <c r="J46" s="201">
        <v>101228.05805193032</v>
      </c>
      <c r="K46" s="202">
        <f t="shared" si="5"/>
        <v>4554737.7234844416</v>
      </c>
    </row>
    <row r="47" spans="1:11">
      <c r="B47" s="170" t="s">
        <v>24</v>
      </c>
      <c r="C47" s="201">
        <v>2357525.913367494</v>
      </c>
      <c r="D47" s="201">
        <v>902481.53355308808</v>
      </c>
      <c r="E47" s="201">
        <v>78386.342821795086</v>
      </c>
      <c r="F47" s="201">
        <v>292328.45119525382</v>
      </c>
      <c r="G47" s="201">
        <v>142055.35270410916</v>
      </c>
      <c r="H47" s="201">
        <v>59035.577794544821</v>
      </c>
      <c r="I47" s="201">
        <v>809445.96093820722</v>
      </c>
      <c r="J47" s="201">
        <v>192238.40756221849</v>
      </c>
      <c r="K47" s="202">
        <f t="shared" si="5"/>
        <v>4833497.5399367111</v>
      </c>
    </row>
    <row r="48" spans="1:11">
      <c r="B48" s="170" t="s">
        <v>25</v>
      </c>
      <c r="C48" s="201">
        <v>953505.71886604885</v>
      </c>
      <c r="D48" s="201">
        <v>317773.78579704824</v>
      </c>
      <c r="E48" s="201">
        <v>21936.753143563463</v>
      </c>
      <c r="F48" s="201">
        <v>767582.10887755698</v>
      </c>
      <c r="G48" s="201">
        <v>244822.18728157255</v>
      </c>
      <c r="H48" s="201">
        <v>19822.904597532539</v>
      </c>
      <c r="I48" s="201">
        <v>226526.91258379247</v>
      </c>
      <c r="J48" s="201">
        <v>53798.740183495109</v>
      </c>
      <c r="K48" s="202">
        <f t="shared" si="5"/>
        <v>2605769.1113306102</v>
      </c>
    </row>
    <row r="49" spans="2:11">
      <c r="B49" s="170" t="s">
        <v>26</v>
      </c>
      <c r="C49" s="201">
        <v>3806224.0146933026</v>
      </c>
      <c r="D49" s="201">
        <v>1294060.4691216936</v>
      </c>
      <c r="E49" s="201">
        <v>93721.825106236443</v>
      </c>
      <c r="F49" s="201">
        <v>3251897.0853628325</v>
      </c>
      <c r="G49" s="201">
        <v>999476.09018935589</v>
      </c>
      <c r="H49" s="201">
        <v>81054.269515871405</v>
      </c>
      <c r="I49" s="201">
        <v>967805.7433610328</v>
      </c>
      <c r="J49" s="201">
        <v>229847.8760924931</v>
      </c>
      <c r="K49" s="202">
        <f t="shared" si="5"/>
        <v>10724087.373442819</v>
      </c>
    </row>
    <row r="50" spans="2:11">
      <c r="B50" s="170" t="s">
        <v>27</v>
      </c>
      <c r="C50" s="201">
        <v>2301560.2171799485</v>
      </c>
      <c r="D50" s="201">
        <v>857715.01798219117</v>
      </c>
      <c r="E50" s="201">
        <v>78124.80359284312</v>
      </c>
      <c r="F50" s="201">
        <v>2128895.44314249</v>
      </c>
      <c r="G50" s="201">
        <v>770762.35289091966</v>
      </c>
      <c r="H50" s="201">
        <v>53942.734982169066</v>
      </c>
      <c r="I50" s="201">
        <v>806745.21148516354</v>
      </c>
      <c r="J50" s="201">
        <v>191596.99627705268</v>
      </c>
      <c r="K50" s="202">
        <f t="shared" si="5"/>
        <v>7189342.7775327787</v>
      </c>
    </row>
    <row r="51" spans="2:11">
      <c r="B51" s="170" t="s">
        <v>28</v>
      </c>
      <c r="C51" s="201">
        <v>15521675.695446763</v>
      </c>
      <c r="D51" s="201">
        <v>3843462.1685189391</v>
      </c>
      <c r="E51" s="201">
        <v>279809.38229887432</v>
      </c>
      <c r="F51" s="201">
        <v>9500561.2490719184</v>
      </c>
      <c r="G51" s="201">
        <v>2818034.5088211577</v>
      </c>
      <c r="H51" s="201">
        <v>247462.62873923354</v>
      </c>
      <c r="I51" s="201">
        <v>2889413.7190370806</v>
      </c>
      <c r="J51" s="201">
        <v>686217.88104582205</v>
      </c>
      <c r="K51" s="202">
        <f t="shared" si="5"/>
        <v>35786637.232979789</v>
      </c>
    </row>
    <row r="52" spans="2:11">
      <c r="B52" s="170" t="s">
        <v>29</v>
      </c>
      <c r="C52" s="201">
        <v>6466740.0633074585</v>
      </c>
      <c r="D52" s="201">
        <v>2280429.339594149</v>
      </c>
      <c r="E52" s="201">
        <v>189500.424901497</v>
      </c>
      <c r="F52" s="201">
        <v>5738982.5351054883</v>
      </c>
      <c r="G52" s="201">
        <v>1986945.5017535877</v>
      </c>
      <c r="H52" s="201">
        <v>152682.28562311199</v>
      </c>
      <c r="I52" s="201">
        <v>1956850.4922000403</v>
      </c>
      <c r="J52" s="201">
        <v>464739.88457717042</v>
      </c>
      <c r="K52" s="202">
        <f t="shared" si="5"/>
        <v>19236870.527062502</v>
      </c>
    </row>
    <row r="53" spans="2:11">
      <c r="B53" s="170" t="s">
        <v>30</v>
      </c>
      <c r="C53" s="201">
        <v>1008727.6409014736</v>
      </c>
      <c r="D53" s="201">
        <v>469245.01037780056</v>
      </c>
      <c r="E53" s="201">
        <v>40925.218978454643</v>
      </c>
      <c r="F53" s="201">
        <v>1171671.2754094077</v>
      </c>
      <c r="G53" s="201">
        <v>443566.22190110385</v>
      </c>
      <c r="H53" s="201">
        <v>29488.321363942036</v>
      </c>
      <c r="I53" s="201">
        <v>422608.73527334636</v>
      </c>
      <c r="J53" s="201">
        <v>100366.95988533473</v>
      </c>
      <c r="K53" s="202">
        <f t="shared" si="5"/>
        <v>3686599.3840908636</v>
      </c>
    </row>
    <row r="54" spans="2:11">
      <c r="B54" s="170" t="s">
        <v>31</v>
      </c>
      <c r="C54" s="201">
        <v>3739109.9836618542</v>
      </c>
      <c r="D54" s="201">
        <v>1303633.8500098535</v>
      </c>
      <c r="E54" s="201">
        <v>102629.4586672419</v>
      </c>
      <c r="F54" s="201">
        <v>3368030.0840051058</v>
      </c>
      <c r="G54" s="201">
        <v>1131113.1484040185</v>
      </c>
      <c r="H54" s="201">
        <v>87008.15428416949</v>
      </c>
      <c r="I54" s="201">
        <v>1059789.2158374232</v>
      </c>
      <c r="J54" s="201">
        <v>251693.38169043174</v>
      </c>
      <c r="K54" s="202">
        <f t="shared" si="5"/>
        <v>11043007.276560098</v>
      </c>
    </row>
    <row r="55" spans="2:11">
      <c r="B55" s="170" t="s">
        <v>32</v>
      </c>
      <c r="C55" s="201">
        <v>17845191.404571667</v>
      </c>
      <c r="D55" s="201">
        <v>4081867.4234879222</v>
      </c>
      <c r="E55" s="201">
        <v>240395.4001454461</v>
      </c>
      <c r="F55" s="201">
        <v>9295177.606305141</v>
      </c>
      <c r="G55" s="201">
        <v>3006903.7042371156</v>
      </c>
      <c r="H55" s="201">
        <v>234151.9197444882</v>
      </c>
      <c r="I55" s="201">
        <v>2482410.5663180794</v>
      </c>
      <c r="J55" s="201">
        <v>589557.15046312148</v>
      </c>
      <c r="K55" s="202">
        <f t="shared" si="5"/>
        <v>37775655.175272986</v>
      </c>
    </row>
    <row r="56" spans="2:11">
      <c r="B56" s="170" t="s">
        <v>33</v>
      </c>
      <c r="C56" s="201">
        <v>1557016.537812137</v>
      </c>
      <c r="D56" s="201">
        <v>607696.98087261524</v>
      </c>
      <c r="E56" s="201">
        <v>54511.198629729784</v>
      </c>
      <c r="F56" s="201">
        <v>1437901.1310133883</v>
      </c>
      <c r="G56" s="201">
        <v>519346.74089615117</v>
      </c>
      <c r="H56" s="201">
        <v>41314.445183839562</v>
      </c>
      <c r="I56" s="201">
        <v>562902.5155191524</v>
      </c>
      <c r="J56" s="201">
        <v>133685.86467556623</v>
      </c>
      <c r="K56" s="202">
        <f t="shared" si="5"/>
        <v>4914375.4146025805</v>
      </c>
    </row>
    <row r="57" spans="2:11">
      <c r="B57" s="170" t="s">
        <v>34</v>
      </c>
      <c r="C57" s="201">
        <v>1341163.5492742392</v>
      </c>
      <c r="D57" s="201">
        <v>337600.51016189472</v>
      </c>
      <c r="E57" s="201">
        <v>23847.726696323149</v>
      </c>
      <c r="F57" s="201">
        <v>910959.90775387338</v>
      </c>
      <c r="G57" s="201">
        <v>240946.85232110409</v>
      </c>
      <c r="H57" s="201">
        <v>21455.214495885404</v>
      </c>
      <c r="I57" s="201">
        <v>246260.32235974868</v>
      </c>
      <c r="J57" s="201">
        <v>58485.302911790852</v>
      </c>
      <c r="K57" s="202">
        <f t="shared" si="5"/>
        <v>3180719.3859748594</v>
      </c>
    </row>
    <row r="58" spans="2:11">
      <c r="B58" s="170" t="s">
        <v>35</v>
      </c>
      <c r="C58" s="201">
        <v>5021500.1890836218</v>
      </c>
      <c r="D58" s="201">
        <v>1275389.8276258032</v>
      </c>
      <c r="E58" s="201">
        <v>81119.804246150306</v>
      </c>
      <c r="F58" s="201">
        <v>3468029.3974426934</v>
      </c>
      <c r="G58" s="201">
        <v>901123.31315050297</v>
      </c>
      <c r="H58" s="201">
        <v>79657.622308938749</v>
      </c>
      <c r="I58" s="201">
        <v>837672.68041094579</v>
      </c>
      <c r="J58" s="201">
        <v>198942.07879415015</v>
      </c>
      <c r="K58" s="202">
        <f t="shared" si="5"/>
        <v>11863434.913062803</v>
      </c>
    </row>
    <row r="59" spans="2:11">
      <c r="B59" s="170" t="s">
        <v>36</v>
      </c>
      <c r="C59" s="201">
        <v>518707.66645414534</v>
      </c>
      <c r="D59" s="201">
        <v>166600.79396515101</v>
      </c>
      <c r="E59" s="201">
        <v>11944.481970971716</v>
      </c>
      <c r="F59" s="201">
        <v>410008.78936949954</v>
      </c>
      <c r="G59" s="201">
        <v>128891.16810779358</v>
      </c>
      <c r="H59" s="201">
        <v>9788.0313661609071</v>
      </c>
      <c r="I59" s="201">
        <v>123343.07659795576</v>
      </c>
      <c r="J59" s="201">
        <v>29293.217550350917</v>
      </c>
      <c r="K59" s="202">
        <f t="shared" si="5"/>
        <v>1398577.2253820286</v>
      </c>
    </row>
    <row r="60" spans="2:11">
      <c r="B60" s="170" t="s">
        <v>37</v>
      </c>
      <c r="C60" s="201">
        <v>162477.86803974694</v>
      </c>
      <c r="D60" s="201">
        <v>110479.22634130873</v>
      </c>
      <c r="E60" s="201">
        <v>6154.6727840778694</v>
      </c>
      <c r="F60" s="201">
        <v>24394.54052877898</v>
      </c>
      <c r="G60" s="201">
        <v>21554.785009533589</v>
      </c>
      <c r="H60" s="201">
        <v>4000.5076377658866</v>
      </c>
      <c r="I60" s="201">
        <v>63555.395578207106</v>
      </c>
      <c r="J60" s="201">
        <v>15094.013223291751</v>
      </c>
      <c r="K60" s="202">
        <f t="shared" si="5"/>
        <v>407711.00914271083</v>
      </c>
    </row>
    <row r="61" spans="2:11">
      <c r="B61" s="165" t="s">
        <v>115</v>
      </c>
      <c r="C61" s="201">
        <f>SUM(C43:C60)</f>
        <v>76868620.522224188</v>
      </c>
      <c r="D61" s="201">
        <f t="shared" ref="D61:E61" si="6">SUM(D43:D60)</f>
        <v>23145162.62610893</v>
      </c>
      <c r="E61" s="201">
        <f t="shared" si="6"/>
        <v>1746341.0000000002</v>
      </c>
      <c r="F61" s="201">
        <f t="shared" ref="F61:K61" si="7">SUM(F43:F60)</f>
        <v>55569384.572159991</v>
      </c>
      <c r="G61" s="201">
        <v>18244355.999999996</v>
      </c>
      <c r="H61" s="201">
        <f t="shared" si="7"/>
        <v>1472097.0000000002</v>
      </c>
      <c r="I61" s="201">
        <f t="shared" si="7"/>
        <v>18033353.999999996</v>
      </c>
      <c r="J61" s="201">
        <f t="shared" si="7"/>
        <v>4282810</v>
      </c>
      <c r="K61" s="201">
        <f t="shared" si="7"/>
        <v>199362125.72049317</v>
      </c>
    </row>
    <row r="62" spans="2:11">
      <c r="C62" s="184"/>
    </row>
    <row r="64" spans="2:11">
      <c r="B64" s="203" t="s">
        <v>69</v>
      </c>
    </row>
    <row r="65" spans="2:11">
      <c r="B65" s="186" t="s">
        <v>415</v>
      </c>
    </row>
    <row r="66" spans="2:11" ht="63.75">
      <c r="B66" s="204"/>
      <c r="C66" s="205" t="s">
        <v>59</v>
      </c>
      <c r="D66" s="205" t="s">
        <v>60</v>
      </c>
      <c r="E66" s="205" t="s">
        <v>61</v>
      </c>
      <c r="F66" s="205" t="s">
        <v>62</v>
      </c>
      <c r="G66" s="205" t="s">
        <v>63</v>
      </c>
      <c r="H66" s="205" t="s">
        <v>64</v>
      </c>
      <c r="I66" s="205" t="s">
        <v>65</v>
      </c>
      <c r="J66" s="205" t="s">
        <v>66</v>
      </c>
      <c r="K66" s="206" t="s">
        <v>67</v>
      </c>
    </row>
    <row r="67" spans="2:11">
      <c r="B67" s="170" t="s">
        <v>20</v>
      </c>
      <c r="C67" s="201">
        <v>5592.7968572508544</v>
      </c>
      <c r="D67" s="201">
        <v>-28257.181954115709</v>
      </c>
      <c r="E67" s="201"/>
      <c r="F67" s="201"/>
      <c r="G67" s="201"/>
      <c r="H67" s="201"/>
      <c r="I67" s="201"/>
      <c r="J67" s="201"/>
      <c r="K67" s="202">
        <f>SUM(C67:J67)</f>
        <v>-22664.385096864855</v>
      </c>
    </row>
    <row r="68" spans="2:11">
      <c r="B68" s="170" t="s">
        <v>21</v>
      </c>
      <c r="C68" s="201">
        <v>-499.92130789952353</v>
      </c>
      <c r="D68" s="201">
        <v>-6101.2620687275285</v>
      </c>
      <c r="E68" s="201"/>
      <c r="F68" s="201"/>
      <c r="G68" s="201"/>
      <c r="H68" s="201"/>
      <c r="I68" s="201"/>
      <c r="J68" s="201"/>
      <c r="K68" s="202">
        <f t="shared" ref="K68:K84" si="8">SUM(C68:J68)</f>
        <v>-6601.183376627052</v>
      </c>
    </row>
    <row r="69" spans="2:11">
      <c r="B69" s="170" t="s">
        <v>22</v>
      </c>
      <c r="C69" s="201">
        <v>-5117.9876581358258</v>
      </c>
      <c r="D69" s="201">
        <v>-4345.9603273878738</v>
      </c>
      <c r="E69" s="201"/>
      <c r="F69" s="201"/>
      <c r="G69" s="201"/>
      <c r="H69" s="201"/>
      <c r="I69" s="201"/>
      <c r="J69" s="201"/>
      <c r="K69" s="202">
        <f t="shared" si="8"/>
        <v>-9463.9479855237005</v>
      </c>
    </row>
    <row r="70" spans="2:11">
      <c r="B70" s="170" t="s">
        <v>23</v>
      </c>
      <c r="C70" s="201">
        <v>-13271.132363359444</v>
      </c>
      <c r="D70" s="201">
        <v>-4413.3971168209473</v>
      </c>
      <c r="E70" s="201"/>
      <c r="F70" s="201"/>
      <c r="G70" s="201"/>
      <c r="H70" s="201"/>
      <c r="I70" s="201"/>
      <c r="J70" s="201"/>
      <c r="K70" s="202">
        <f t="shared" si="8"/>
        <v>-17684.52948018039</v>
      </c>
    </row>
    <row r="71" spans="2:11">
      <c r="B71" s="170" t="s">
        <v>24</v>
      </c>
      <c r="C71" s="201">
        <v>-48444.340735716047</v>
      </c>
      <c r="D71" s="201">
        <v>-7346.616481919551</v>
      </c>
      <c r="E71" s="201"/>
      <c r="F71" s="201"/>
      <c r="G71" s="201"/>
      <c r="H71" s="201"/>
      <c r="I71" s="201"/>
      <c r="J71" s="201"/>
      <c r="K71" s="202">
        <f t="shared" si="8"/>
        <v>-55790.957217635601</v>
      </c>
    </row>
    <row r="72" spans="2:11">
      <c r="B72" s="170" t="s">
        <v>25</v>
      </c>
      <c r="C72" s="201">
        <v>-1686.384545040084</v>
      </c>
      <c r="D72" s="201">
        <v>-2586.8253758803785</v>
      </c>
      <c r="E72" s="201"/>
      <c r="F72" s="201"/>
      <c r="G72" s="201"/>
      <c r="H72" s="201"/>
      <c r="I72" s="201"/>
      <c r="J72" s="201"/>
      <c r="K72" s="202">
        <f t="shared" si="8"/>
        <v>-4273.2099209204625</v>
      </c>
    </row>
    <row r="73" spans="2:11">
      <c r="B73" s="170" t="s">
        <v>26</v>
      </c>
      <c r="C73" s="201">
        <v>-42476.668124364223</v>
      </c>
      <c r="D73" s="201">
        <v>-10534.249862843024</v>
      </c>
      <c r="E73" s="201"/>
      <c r="F73" s="201"/>
      <c r="G73" s="201"/>
      <c r="H73" s="201"/>
      <c r="I73" s="201"/>
      <c r="J73" s="201"/>
      <c r="K73" s="202">
        <f t="shared" si="8"/>
        <v>-53010.917987207249</v>
      </c>
    </row>
    <row r="74" spans="2:11">
      <c r="B74" s="170" t="s">
        <v>27</v>
      </c>
      <c r="C74" s="201">
        <v>-9983.6736891602632</v>
      </c>
      <c r="D74" s="201">
        <v>-6982.1963703673046</v>
      </c>
      <c r="E74" s="201"/>
      <c r="F74" s="201"/>
      <c r="G74" s="201"/>
      <c r="H74" s="201"/>
      <c r="I74" s="201"/>
      <c r="J74" s="201"/>
      <c r="K74" s="202">
        <f t="shared" si="8"/>
        <v>-16965.870059527566</v>
      </c>
    </row>
    <row r="75" spans="2:11">
      <c r="B75" s="170" t="s">
        <v>28</v>
      </c>
      <c r="C75" s="201">
        <v>-33669.083605004475</v>
      </c>
      <c r="D75" s="201">
        <v>-31287.557102368679</v>
      </c>
      <c r="E75" s="201"/>
      <c r="F75" s="201"/>
      <c r="G75" s="201"/>
      <c r="H75" s="201"/>
      <c r="I75" s="201"/>
      <c r="J75" s="201"/>
      <c r="K75" s="202">
        <f t="shared" si="8"/>
        <v>-64956.640707373153</v>
      </c>
    </row>
    <row r="76" spans="2:11">
      <c r="B76" s="170" t="s">
        <v>29</v>
      </c>
      <c r="C76" s="201">
        <v>-51928.820513814222</v>
      </c>
      <c r="D76" s="201">
        <v>-18563.748009509582</v>
      </c>
      <c r="E76" s="201"/>
      <c r="F76" s="201"/>
      <c r="G76" s="201"/>
      <c r="H76" s="201"/>
      <c r="I76" s="201"/>
      <c r="J76" s="201"/>
      <c r="K76" s="202">
        <f t="shared" si="8"/>
        <v>-70492.568523323804</v>
      </c>
    </row>
    <row r="77" spans="2:11">
      <c r="B77" s="170" t="s">
        <v>30</v>
      </c>
      <c r="C77" s="201">
        <v>-1997.6212287016679</v>
      </c>
      <c r="D77" s="201">
        <v>-3819.8710988885518</v>
      </c>
      <c r="E77" s="201"/>
      <c r="F77" s="201"/>
      <c r="G77" s="201"/>
      <c r="H77" s="201"/>
      <c r="I77" s="201"/>
      <c r="J77" s="201"/>
      <c r="K77" s="202">
        <f t="shared" si="8"/>
        <v>-5817.4923275902202</v>
      </c>
    </row>
    <row r="78" spans="2:11">
      <c r="B78" s="170" t="s">
        <v>31</v>
      </c>
      <c r="C78" s="201">
        <v>-20618.085913670715</v>
      </c>
      <c r="D78" s="201">
        <v>-10612.181604608144</v>
      </c>
      <c r="E78" s="201"/>
      <c r="F78" s="201"/>
      <c r="G78" s="201"/>
      <c r="H78" s="201"/>
      <c r="I78" s="201"/>
      <c r="J78" s="201"/>
      <c r="K78" s="202">
        <f t="shared" si="8"/>
        <v>-31230.267518278859</v>
      </c>
    </row>
    <row r="79" spans="2:11">
      <c r="B79" s="170" t="s">
        <v>32</v>
      </c>
      <c r="C79" s="201">
        <v>-317750.46052775532</v>
      </c>
      <c r="D79" s="201">
        <v>-33228.285982034264</v>
      </c>
      <c r="E79" s="201"/>
      <c r="F79" s="201"/>
      <c r="G79" s="201"/>
      <c r="H79" s="201"/>
      <c r="I79" s="201"/>
      <c r="J79" s="201"/>
      <c r="K79" s="202">
        <f t="shared" si="8"/>
        <v>-350978.74650978961</v>
      </c>
    </row>
    <row r="80" spans="2:11">
      <c r="B80" s="170" t="s">
        <v>33</v>
      </c>
      <c r="C80" s="201">
        <v>-4754.2309174414258</v>
      </c>
      <c r="D80" s="201">
        <v>-4946.9340808721181</v>
      </c>
      <c r="E80" s="201"/>
      <c r="F80" s="201"/>
      <c r="G80" s="201"/>
      <c r="H80" s="201"/>
      <c r="I80" s="201"/>
      <c r="J80" s="201"/>
      <c r="K80" s="202">
        <f t="shared" si="8"/>
        <v>-9701.164998313543</v>
      </c>
    </row>
    <row r="81" spans="2:11">
      <c r="B81" s="170" t="s">
        <v>34</v>
      </c>
      <c r="C81" s="201">
        <v>-222803.54927423934</v>
      </c>
      <c r="D81" s="201">
        <v>-88300.475428280042</v>
      </c>
      <c r="E81" s="201"/>
      <c r="F81" s="201"/>
      <c r="G81" s="201"/>
      <c r="H81" s="201"/>
      <c r="I81" s="201"/>
      <c r="J81" s="201"/>
      <c r="K81" s="202">
        <f t="shared" si="8"/>
        <v>-311104.02470251941</v>
      </c>
    </row>
    <row r="82" spans="2:11">
      <c r="B82" s="170" t="s">
        <v>35</v>
      </c>
      <c r="C82" s="201">
        <v>-692305.18908362195</v>
      </c>
      <c r="D82" s="201">
        <v>-113242.32391338519</v>
      </c>
      <c r="E82" s="201"/>
      <c r="F82" s="201"/>
      <c r="G82" s="201"/>
      <c r="H82" s="201"/>
      <c r="I82" s="201"/>
      <c r="J82" s="201"/>
      <c r="K82" s="202">
        <f t="shared" si="8"/>
        <v>-805547.51299700711</v>
      </c>
    </row>
    <row r="83" spans="2:11">
      <c r="B83" s="170" t="s">
        <v>36</v>
      </c>
      <c r="C83" s="201">
        <v>-9524.5616488849628</v>
      </c>
      <c r="D83" s="201">
        <v>-1356.2074051826162</v>
      </c>
      <c r="E83" s="201"/>
      <c r="F83" s="201"/>
      <c r="G83" s="201"/>
      <c r="H83" s="201"/>
      <c r="I83" s="201"/>
      <c r="J83" s="201"/>
      <c r="K83" s="202">
        <f t="shared" si="8"/>
        <v>-10880.769054067579</v>
      </c>
    </row>
    <row r="84" spans="2:11">
      <c r="B84" s="170" t="s">
        <v>37</v>
      </c>
      <c r="C84" s="201">
        <v>-30130.607944603344</v>
      </c>
      <c r="D84" s="201">
        <v>-899.35192574334769</v>
      </c>
      <c r="E84" s="201"/>
      <c r="F84" s="201"/>
      <c r="G84" s="201"/>
      <c r="H84" s="201"/>
      <c r="I84" s="201"/>
      <c r="J84" s="201"/>
      <c r="K84" s="202">
        <f t="shared" si="8"/>
        <v>-31029.959870346691</v>
      </c>
    </row>
    <row r="85" spans="2:11">
      <c r="B85" s="165" t="s">
        <v>5</v>
      </c>
      <c r="C85" s="201">
        <f>SUM(C67:C84)</f>
        <v>-1501369.522224162</v>
      </c>
      <c r="D85" s="201">
        <f t="shared" ref="D85" si="9">SUM(D67:D84)</f>
        <v>-376824.62610893481</v>
      </c>
      <c r="E85" s="201">
        <f t="shared" ref="E85" si="10">SUM(E67:E84)</f>
        <v>0</v>
      </c>
      <c r="F85" s="201">
        <f t="shared" ref="F85" si="11">SUM(F67:F84)</f>
        <v>0</v>
      </c>
      <c r="G85" s="201">
        <f t="shared" ref="G85" si="12">SUM(G67:G84)</f>
        <v>0</v>
      </c>
      <c r="H85" s="201">
        <f t="shared" ref="H85" si="13">SUM(H67:H84)</f>
        <v>0</v>
      </c>
      <c r="I85" s="201">
        <f t="shared" ref="I85" si="14">SUM(I67:I84)</f>
        <v>0</v>
      </c>
      <c r="J85" s="201">
        <f t="shared" ref="J85" si="15">SUM(J67:J84)</f>
        <v>0</v>
      </c>
      <c r="K85" s="201">
        <f t="shared" ref="K85" si="16">SUM(K67:K84)</f>
        <v>-1878194.1483330966</v>
      </c>
    </row>
    <row r="88" spans="2:11">
      <c r="B88" s="203" t="s">
        <v>68</v>
      </c>
    </row>
    <row r="89" spans="2:11">
      <c r="B89" s="186" t="s">
        <v>416</v>
      </c>
    </row>
    <row r="91" spans="2:11" s="204" customFormat="1" ht="25.5">
      <c r="C91" s="205" t="s">
        <v>72</v>
      </c>
      <c r="D91" s="205" t="s">
        <v>62</v>
      </c>
      <c r="E91" s="205" t="s">
        <v>63</v>
      </c>
      <c r="F91" s="205" t="s">
        <v>73</v>
      </c>
      <c r="G91" s="205"/>
      <c r="H91" s="205"/>
      <c r="I91" s="205"/>
      <c r="J91" s="205"/>
      <c r="K91" s="206" t="s">
        <v>67</v>
      </c>
    </row>
    <row r="92" spans="2:11">
      <c r="B92" s="170" t="s">
        <v>20</v>
      </c>
      <c r="C92" s="201">
        <v>5535960.9731427487</v>
      </c>
      <c r="D92" s="201">
        <v>6218375.7300000004</v>
      </c>
      <c r="E92" s="201">
        <v>2237328.71</v>
      </c>
      <c r="F92" s="201">
        <f>+C67</f>
        <v>5592.7968572508544</v>
      </c>
      <c r="G92" s="201"/>
      <c r="H92" s="201"/>
      <c r="I92" s="201"/>
      <c r="J92" s="201"/>
      <c r="K92" s="201">
        <f>SUM(C92:J92)</f>
        <v>13997258.209999999</v>
      </c>
    </row>
    <row r="93" spans="2:11">
      <c r="B93" s="170" t="s">
        <v>21</v>
      </c>
      <c r="C93" s="201">
        <v>1484561.8813078995</v>
      </c>
      <c r="D93" s="201">
        <v>1181787.79</v>
      </c>
      <c r="E93" s="201">
        <v>481613.51</v>
      </c>
      <c r="F93" s="201">
        <f t="shared" ref="F93:F105" si="17">+C68</f>
        <v>-499.92130789952353</v>
      </c>
      <c r="G93" s="201"/>
      <c r="H93" s="201"/>
      <c r="I93" s="201"/>
      <c r="J93" s="201"/>
      <c r="K93" s="201">
        <f t="shared" ref="K93:K109" si="18">SUM(C93:J93)</f>
        <v>3147463.2600000002</v>
      </c>
    </row>
    <row r="94" spans="2:11">
      <c r="B94" s="170" t="s">
        <v>22</v>
      </c>
      <c r="C94" s="201">
        <v>1184536.5776581357</v>
      </c>
      <c r="D94" s="201">
        <v>910471.8899999999</v>
      </c>
      <c r="E94" s="201">
        <v>313623.73</v>
      </c>
      <c r="F94" s="201">
        <f t="shared" si="17"/>
        <v>-5117.9876581358258</v>
      </c>
      <c r="G94" s="201"/>
      <c r="H94" s="201"/>
      <c r="I94" s="201"/>
      <c r="J94" s="201"/>
      <c r="K94" s="201">
        <f t="shared" si="18"/>
        <v>2403514.21</v>
      </c>
    </row>
    <row r="95" spans="2:11">
      <c r="B95" s="170" t="s">
        <v>23</v>
      </c>
      <c r="C95" s="201">
        <v>1040928.7323633594</v>
      </c>
      <c r="D95" s="201">
        <v>1449321.96</v>
      </c>
      <c r="E95" s="201">
        <v>398692.28</v>
      </c>
      <c r="F95" s="201">
        <f t="shared" si="17"/>
        <v>-13271.132363359444</v>
      </c>
      <c r="G95" s="201"/>
      <c r="H95" s="201"/>
      <c r="I95" s="201"/>
      <c r="J95" s="201"/>
      <c r="K95" s="201">
        <f t="shared" si="18"/>
        <v>2875671.84</v>
      </c>
    </row>
    <row r="96" spans="2:11">
      <c r="B96" s="170" t="s">
        <v>24</v>
      </c>
      <c r="C96" s="201">
        <v>1506077.3707357161</v>
      </c>
      <c r="D96" s="201">
        <v>0</v>
      </c>
      <c r="E96" s="201">
        <v>43174.18</v>
      </c>
      <c r="F96" s="201">
        <f t="shared" si="17"/>
        <v>-48444.340735716047</v>
      </c>
      <c r="G96" s="201"/>
      <c r="H96" s="201"/>
      <c r="I96" s="201"/>
      <c r="J96" s="201"/>
      <c r="K96" s="201">
        <f t="shared" si="18"/>
        <v>1500807.21</v>
      </c>
    </row>
    <row r="97" spans="2:11">
      <c r="B97" s="170" t="s">
        <v>25</v>
      </c>
      <c r="C97" s="201">
        <v>623467.87454504007</v>
      </c>
      <c r="D97" s="201">
        <v>519118.19999999995</v>
      </c>
      <c r="E97" s="201">
        <v>204981.57</v>
      </c>
      <c r="F97" s="201">
        <f t="shared" si="17"/>
        <v>-1686.384545040084</v>
      </c>
      <c r="G97" s="201"/>
      <c r="H97" s="201"/>
      <c r="I97" s="201"/>
      <c r="J97" s="201"/>
      <c r="K97" s="201">
        <f t="shared" si="18"/>
        <v>1345881.26</v>
      </c>
    </row>
    <row r="98" spans="2:11">
      <c r="B98" s="170" t="s">
        <v>26</v>
      </c>
      <c r="C98" s="201">
        <v>2427079.5381243643</v>
      </c>
      <c r="D98" s="201">
        <v>2128299.0300000003</v>
      </c>
      <c r="E98" s="201">
        <v>1007051.49</v>
      </c>
      <c r="F98" s="201">
        <f t="shared" si="17"/>
        <v>-42476.668124364223</v>
      </c>
      <c r="G98" s="201"/>
      <c r="H98" s="201"/>
      <c r="I98" s="201"/>
      <c r="J98" s="201"/>
      <c r="K98" s="201">
        <f t="shared" si="18"/>
        <v>5519953.3900000006</v>
      </c>
    </row>
    <row r="99" spans="2:11">
      <c r="B99" s="170" t="s">
        <v>27</v>
      </c>
      <c r="C99" s="201">
        <v>1551926.4036891602</v>
      </c>
      <c r="D99" s="201">
        <v>1534200.79</v>
      </c>
      <c r="E99" s="201">
        <v>737298.47</v>
      </c>
      <c r="F99" s="201">
        <f t="shared" si="17"/>
        <v>-9983.6736891602632</v>
      </c>
      <c r="G99" s="201"/>
      <c r="H99" s="201"/>
      <c r="I99" s="201"/>
      <c r="J99" s="201"/>
      <c r="K99" s="201">
        <f t="shared" si="18"/>
        <v>3813441.9899999993</v>
      </c>
    </row>
    <row r="100" spans="2:11">
      <c r="B100" s="170" t="s">
        <v>28</v>
      </c>
      <c r="C100" s="201">
        <v>9652977.9136050045</v>
      </c>
      <c r="D100" s="201">
        <v>6833085.54</v>
      </c>
      <c r="E100" s="201">
        <v>2337646.4900000002</v>
      </c>
      <c r="F100" s="201">
        <f t="shared" si="17"/>
        <v>-33669.083605004475</v>
      </c>
      <c r="G100" s="201"/>
      <c r="H100" s="201"/>
      <c r="I100" s="201"/>
      <c r="J100" s="201"/>
      <c r="K100" s="201">
        <f t="shared" si="18"/>
        <v>18790040.859999999</v>
      </c>
    </row>
    <row r="101" spans="2:11">
      <c r="B101" s="170" t="s">
        <v>29</v>
      </c>
      <c r="C101" s="201">
        <v>3963444.5305138142</v>
      </c>
      <c r="D101" s="201">
        <v>4098812.49</v>
      </c>
      <c r="E101" s="201">
        <v>1445650.21</v>
      </c>
      <c r="F101" s="201">
        <f t="shared" si="17"/>
        <v>-51928.820513814222</v>
      </c>
      <c r="G101" s="201"/>
      <c r="H101" s="201"/>
      <c r="I101" s="201"/>
      <c r="J101" s="201"/>
      <c r="K101" s="201">
        <f t="shared" si="18"/>
        <v>9455978.4100000001</v>
      </c>
    </row>
    <row r="102" spans="2:11">
      <c r="B102" s="170" t="s">
        <v>30</v>
      </c>
      <c r="C102" s="201">
        <v>696705.04122870171</v>
      </c>
      <c r="D102" s="201">
        <v>751128.34000000008</v>
      </c>
      <c r="E102" s="201">
        <v>376082.54</v>
      </c>
      <c r="F102" s="201">
        <f t="shared" si="17"/>
        <v>-1997.6212287016679</v>
      </c>
      <c r="G102" s="201"/>
      <c r="H102" s="201"/>
      <c r="I102" s="201"/>
      <c r="J102" s="201"/>
      <c r="K102" s="201">
        <f t="shared" si="18"/>
        <v>1821918.3</v>
      </c>
    </row>
    <row r="103" spans="2:11">
      <c r="B103" s="170" t="s">
        <v>31</v>
      </c>
      <c r="C103" s="201">
        <v>2426498.2559136706</v>
      </c>
      <c r="D103" s="201">
        <v>2218032.02</v>
      </c>
      <c r="E103" s="201">
        <v>842344.95</v>
      </c>
      <c r="F103" s="201">
        <f t="shared" si="17"/>
        <v>-20618.085913670715</v>
      </c>
      <c r="G103" s="201"/>
      <c r="H103" s="201"/>
      <c r="I103" s="201"/>
      <c r="J103" s="201"/>
      <c r="K103" s="201">
        <f t="shared" si="18"/>
        <v>5466257.1400000006</v>
      </c>
    </row>
    <row r="104" spans="2:11">
      <c r="B104" s="170" t="s">
        <v>32</v>
      </c>
      <c r="C104" s="201">
        <v>11097103.560527755</v>
      </c>
      <c r="D104" s="201">
        <v>6055280.9399999995</v>
      </c>
      <c r="E104" s="201">
        <v>1526900.9800000002</v>
      </c>
      <c r="F104" s="201">
        <f t="shared" si="17"/>
        <v>-317750.46052775532</v>
      </c>
      <c r="G104" s="201"/>
      <c r="H104" s="201"/>
      <c r="I104" s="201"/>
      <c r="J104" s="201"/>
      <c r="K104" s="201">
        <f t="shared" si="18"/>
        <v>18361535.02</v>
      </c>
    </row>
    <row r="105" spans="2:11">
      <c r="B105" s="170" t="s">
        <v>33</v>
      </c>
      <c r="C105" s="201">
        <v>1021249.9009174414</v>
      </c>
      <c r="D105" s="201">
        <v>1078182.3599999999</v>
      </c>
      <c r="E105" s="201">
        <v>468182.06000000006</v>
      </c>
      <c r="F105" s="201">
        <f t="shared" si="17"/>
        <v>-4754.2309174414258</v>
      </c>
      <c r="G105" s="201"/>
      <c r="H105" s="201"/>
      <c r="I105" s="201"/>
      <c r="J105" s="201"/>
      <c r="K105" s="201">
        <f t="shared" si="18"/>
        <v>2562860.09</v>
      </c>
    </row>
    <row r="106" spans="2:11">
      <c r="B106" s="170" t="s">
        <v>34</v>
      </c>
      <c r="C106" s="201"/>
      <c r="D106" s="201"/>
      <c r="E106" s="201"/>
      <c r="F106" s="201">
        <v>0</v>
      </c>
      <c r="G106" s="201"/>
      <c r="H106" s="201"/>
      <c r="I106" s="201"/>
      <c r="J106" s="201"/>
      <c r="K106" s="201">
        <f t="shared" si="18"/>
        <v>0</v>
      </c>
    </row>
    <row r="107" spans="2:11">
      <c r="B107" s="170" t="s">
        <v>35</v>
      </c>
      <c r="C107" s="201"/>
      <c r="D107" s="201"/>
      <c r="E107" s="201"/>
      <c r="F107" s="201">
        <v>0</v>
      </c>
      <c r="G107" s="201"/>
      <c r="H107" s="201"/>
      <c r="I107" s="201"/>
      <c r="J107" s="201"/>
      <c r="K107" s="201">
        <f t="shared" si="18"/>
        <v>0</v>
      </c>
    </row>
    <row r="108" spans="2:11">
      <c r="B108" s="170" t="s">
        <v>36</v>
      </c>
      <c r="C108" s="201">
        <v>317539.59164888499</v>
      </c>
      <c r="D108" s="201">
        <v>268347.34999999998</v>
      </c>
      <c r="E108" s="201">
        <v>98494.19</v>
      </c>
      <c r="F108" s="201">
        <f>+C83</f>
        <v>-9524.5616488849628</v>
      </c>
      <c r="G108" s="201"/>
      <c r="H108" s="201"/>
      <c r="I108" s="201"/>
      <c r="J108" s="201"/>
      <c r="K108" s="201">
        <f t="shared" si="18"/>
        <v>674856.56999999983</v>
      </c>
    </row>
    <row r="109" spans="2:11">
      <c r="B109" s="170" t="s">
        <v>37</v>
      </c>
      <c r="C109" s="201">
        <v>0</v>
      </c>
      <c r="D109" s="201">
        <v>0</v>
      </c>
      <c r="E109" s="201">
        <v>0</v>
      </c>
      <c r="F109" s="201">
        <v>0</v>
      </c>
      <c r="G109" s="201"/>
      <c r="H109" s="201"/>
      <c r="I109" s="201"/>
      <c r="J109" s="201"/>
      <c r="K109" s="201">
        <f t="shared" si="18"/>
        <v>0</v>
      </c>
    </row>
    <row r="110" spans="2:11">
      <c r="B110" s="165" t="s">
        <v>5</v>
      </c>
      <c r="C110" s="201">
        <f>SUM(C92:C109)</f>
        <v>44530058.1459217</v>
      </c>
      <c r="D110" s="201">
        <f t="shared" ref="D110:J110" si="19">SUM(D92:D109)</f>
        <v>35244444.43</v>
      </c>
      <c r="E110" s="201">
        <f t="shared" si="19"/>
        <v>12519065.359999999</v>
      </c>
      <c r="F110" s="201">
        <f t="shared" si="19"/>
        <v>-556130.1759216974</v>
      </c>
      <c r="G110" s="201">
        <f t="shared" si="19"/>
        <v>0</v>
      </c>
      <c r="H110" s="201">
        <f t="shared" si="19"/>
        <v>0</v>
      </c>
      <c r="I110" s="201">
        <f t="shared" si="19"/>
        <v>0</v>
      </c>
      <c r="J110" s="201">
        <f t="shared" si="19"/>
        <v>0</v>
      </c>
      <c r="K110" s="201">
        <f t="shared" ref="K110" si="20">SUM(K92:K109)</f>
        <v>91737437.75999999</v>
      </c>
    </row>
    <row r="113" spans="2:11">
      <c r="B113" s="203" t="s">
        <v>82</v>
      </c>
    </row>
    <row r="114" spans="2:11">
      <c r="B114" s="186" t="s">
        <v>417</v>
      </c>
    </row>
    <row r="115" spans="2:11" ht="25.5">
      <c r="B115" s="204"/>
      <c r="C115" s="205" t="s">
        <v>71</v>
      </c>
      <c r="D115" s="205" t="s">
        <v>74</v>
      </c>
      <c r="E115" s="205" t="s">
        <v>61</v>
      </c>
      <c r="F115" s="205" t="s">
        <v>62</v>
      </c>
      <c r="G115" s="205" t="s">
        <v>63</v>
      </c>
      <c r="H115" s="205" t="s">
        <v>64</v>
      </c>
      <c r="I115" s="205" t="s">
        <v>75</v>
      </c>
      <c r="J115" s="205" t="s">
        <v>76</v>
      </c>
      <c r="K115" s="206" t="s">
        <v>67</v>
      </c>
    </row>
    <row r="116" spans="2:11">
      <c r="B116" s="170" t="s">
        <v>20</v>
      </c>
      <c r="C116" s="201"/>
      <c r="D116" s="201"/>
      <c r="E116" s="201"/>
      <c r="F116" s="201"/>
      <c r="G116" s="201"/>
      <c r="H116" s="201"/>
      <c r="I116" s="201"/>
      <c r="J116" s="201"/>
      <c r="K116" s="201">
        <f>SUM(C116:J116)</f>
        <v>0</v>
      </c>
    </row>
    <row r="117" spans="2:11">
      <c r="B117" s="170" t="s">
        <v>21</v>
      </c>
      <c r="C117" s="201"/>
      <c r="D117" s="201"/>
      <c r="E117" s="201"/>
      <c r="F117" s="201"/>
      <c r="G117" s="201"/>
      <c r="H117" s="201"/>
      <c r="I117" s="201"/>
      <c r="J117" s="201"/>
      <c r="K117" s="201">
        <f t="shared" ref="K117:K133" si="21">SUM(C117:J117)</f>
        <v>0</v>
      </c>
    </row>
    <row r="118" spans="2:11">
      <c r="B118" s="170" t="s">
        <v>22</v>
      </c>
      <c r="C118" s="201"/>
      <c r="D118" s="201"/>
      <c r="E118" s="201"/>
      <c r="F118" s="201"/>
      <c r="G118" s="201"/>
      <c r="H118" s="201"/>
      <c r="I118" s="201"/>
      <c r="J118" s="201"/>
      <c r="K118" s="201">
        <f t="shared" si="21"/>
        <v>0</v>
      </c>
    </row>
    <row r="119" spans="2:11">
      <c r="B119" s="170" t="s">
        <v>23</v>
      </c>
      <c r="C119" s="201"/>
      <c r="D119" s="201"/>
      <c r="E119" s="201"/>
      <c r="F119" s="201"/>
      <c r="G119" s="201"/>
      <c r="H119" s="201"/>
      <c r="I119" s="201"/>
      <c r="J119" s="201"/>
      <c r="K119" s="201">
        <f t="shared" si="21"/>
        <v>0</v>
      </c>
    </row>
    <row r="120" spans="2:11">
      <c r="B120" s="170" t="s">
        <v>24</v>
      </c>
      <c r="C120" s="201"/>
      <c r="D120" s="201"/>
      <c r="E120" s="201"/>
      <c r="F120" s="201"/>
      <c r="G120" s="201"/>
      <c r="H120" s="201"/>
      <c r="I120" s="201"/>
      <c r="J120" s="201"/>
      <c r="K120" s="201">
        <f t="shared" si="21"/>
        <v>0</v>
      </c>
    </row>
    <row r="121" spans="2:11">
      <c r="B121" s="170" t="s">
        <v>25</v>
      </c>
      <c r="C121" s="201"/>
      <c r="D121" s="201"/>
      <c r="E121" s="201"/>
      <c r="F121" s="201"/>
      <c r="G121" s="201"/>
      <c r="H121" s="201"/>
      <c r="I121" s="201"/>
      <c r="J121" s="201"/>
      <c r="K121" s="201">
        <f t="shared" si="21"/>
        <v>0</v>
      </c>
    </row>
    <row r="122" spans="2:11">
      <c r="B122" s="170" t="s">
        <v>26</v>
      </c>
      <c r="C122" s="201"/>
      <c r="D122" s="201"/>
      <c r="E122" s="201"/>
      <c r="F122" s="201"/>
      <c r="G122" s="201"/>
      <c r="H122" s="201"/>
      <c r="I122" s="201"/>
      <c r="J122" s="201"/>
      <c r="K122" s="201">
        <f t="shared" si="21"/>
        <v>0</v>
      </c>
    </row>
    <row r="123" spans="2:11">
      <c r="B123" s="170" t="s">
        <v>27</v>
      </c>
      <c r="C123" s="201"/>
      <c r="D123" s="201"/>
      <c r="E123" s="201"/>
      <c r="F123" s="201"/>
      <c r="G123" s="201"/>
      <c r="H123" s="201"/>
      <c r="I123" s="201"/>
      <c r="J123" s="201"/>
      <c r="K123" s="201">
        <f t="shared" si="21"/>
        <v>0</v>
      </c>
    </row>
    <row r="124" spans="2:11">
      <c r="B124" s="170" t="s">
        <v>28</v>
      </c>
      <c r="C124" s="201"/>
      <c r="D124" s="201"/>
      <c r="E124" s="201"/>
      <c r="F124" s="201"/>
      <c r="G124" s="201"/>
      <c r="H124" s="201"/>
      <c r="I124" s="201"/>
      <c r="J124" s="201"/>
      <c r="K124" s="201">
        <f t="shared" si="21"/>
        <v>0</v>
      </c>
    </row>
    <row r="125" spans="2:11">
      <c r="B125" s="170" t="s">
        <v>29</v>
      </c>
      <c r="C125" s="201"/>
      <c r="D125" s="201"/>
      <c r="E125" s="201"/>
      <c r="F125" s="201"/>
      <c r="G125" s="201"/>
      <c r="H125" s="201"/>
      <c r="I125" s="201"/>
      <c r="J125" s="201"/>
      <c r="K125" s="201">
        <f t="shared" si="21"/>
        <v>0</v>
      </c>
    </row>
    <row r="126" spans="2:11">
      <c r="B126" s="170" t="s">
        <v>30</v>
      </c>
      <c r="C126" s="201"/>
      <c r="D126" s="201"/>
      <c r="E126" s="201"/>
      <c r="F126" s="201"/>
      <c r="G126" s="201"/>
      <c r="H126" s="201"/>
      <c r="I126" s="201"/>
      <c r="J126" s="201"/>
      <c r="K126" s="201">
        <f t="shared" si="21"/>
        <v>0</v>
      </c>
    </row>
    <row r="127" spans="2:11">
      <c r="B127" s="170" t="s">
        <v>31</v>
      </c>
      <c r="C127" s="201"/>
      <c r="D127" s="201"/>
      <c r="E127" s="201"/>
      <c r="F127" s="201"/>
      <c r="G127" s="201"/>
      <c r="H127" s="201"/>
      <c r="I127" s="201"/>
      <c r="J127" s="201"/>
      <c r="K127" s="201">
        <f t="shared" si="21"/>
        <v>0</v>
      </c>
    </row>
    <row r="128" spans="2:11">
      <c r="B128" s="170" t="s">
        <v>32</v>
      </c>
      <c r="C128" s="201"/>
      <c r="D128" s="201"/>
      <c r="E128" s="201"/>
      <c r="F128" s="201"/>
      <c r="G128" s="201"/>
      <c r="H128" s="201"/>
      <c r="I128" s="201"/>
      <c r="J128" s="201"/>
      <c r="K128" s="201">
        <f t="shared" si="21"/>
        <v>0</v>
      </c>
    </row>
    <row r="129" spans="2:11">
      <c r="B129" s="170" t="s">
        <v>33</v>
      </c>
      <c r="C129" s="201"/>
      <c r="D129" s="201"/>
      <c r="E129" s="201"/>
      <c r="F129" s="201"/>
      <c r="G129" s="201"/>
      <c r="H129" s="201"/>
      <c r="I129" s="201"/>
      <c r="J129" s="201"/>
      <c r="K129" s="201">
        <f t="shared" si="21"/>
        <v>0</v>
      </c>
    </row>
    <row r="130" spans="2:11">
      <c r="B130" s="170" t="s">
        <v>34</v>
      </c>
      <c r="C130" s="201">
        <v>1341163.5492742392</v>
      </c>
      <c r="D130" s="201">
        <v>373709.57006287924</v>
      </c>
      <c r="E130" s="201">
        <v>5193</v>
      </c>
      <c r="F130" s="201">
        <v>1067659</v>
      </c>
      <c r="G130" s="201">
        <v>381267.99999999994</v>
      </c>
      <c r="H130" s="201">
        <v>20144</v>
      </c>
      <c r="I130" s="201">
        <f>+C81</f>
        <v>-222803.54927423934</v>
      </c>
      <c r="J130" s="201">
        <v>-171104.50271873473</v>
      </c>
      <c r="K130" s="201">
        <f>SUM(C130:J130)</f>
        <v>2795229.0673441445</v>
      </c>
    </row>
    <row r="131" spans="2:11">
      <c r="B131" s="170" t="s">
        <v>35</v>
      </c>
      <c r="C131" s="201">
        <v>5021500.1890836218</v>
      </c>
      <c r="D131" s="201">
        <v>1341734.078387402</v>
      </c>
      <c r="E131" s="201">
        <v>32787</v>
      </c>
      <c r="F131" s="201">
        <v>4038259</v>
      </c>
      <c r="G131" s="201">
        <v>1317876</v>
      </c>
      <c r="H131" s="201">
        <v>73818</v>
      </c>
      <c r="I131" s="201">
        <f>+C82</f>
        <v>-692305.18908362195</v>
      </c>
      <c r="J131" s="201">
        <v>-205720.12339020008</v>
      </c>
      <c r="K131" s="201">
        <f t="shared" si="21"/>
        <v>10927948.954997201</v>
      </c>
    </row>
    <row r="132" spans="2:11">
      <c r="B132" s="170" t="s">
        <v>36</v>
      </c>
      <c r="C132" s="201"/>
      <c r="D132" s="201"/>
      <c r="E132" s="201"/>
      <c r="F132" s="201"/>
      <c r="G132" s="201"/>
      <c r="H132" s="201"/>
      <c r="I132" s="201"/>
      <c r="J132" s="201"/>
      <c r="K132" s="201">
        <f t="shared" si="21"/>
        <v>0</v>
      </c>
    </row>
    <row r="133" spans="2:11">
      <c r="B133" s="170" t="s">
        <v>37</v>
      </c>
      <c r="C133" s="201"/>
      <c r="D133" s="201"/>
      <c r="E133" s="201"/>
      <c r="F133" s="201"/>
      <c r="G133" s="201"/>
      <c r="H133" s="201"/>
      <c r="I133" s="201"/>
      <c r="J133" s="201"/>
      <c r="K133" s="201">
        <f t="shared" si="21"/>
        <v>0</v>
      </c>
    </row>
    <row r="134" spans="2:11">
      <c r="B134" s="165" t="s">
        <v>5</v>
      </c>
      <c r="C134" s="201">
        <f>SUM(C116:C133)</f>
        <v>6362663.7383578606</v>
      </c>
      <c r="D134" s="201">
        <f t="shared" ref="D134" si="22">SUM(D116:D133)</f>
        <v>1715443.6484502812</v>
      </c>
      <c r="E134" s="201">
        <f t="shared" ref="E134" si="23">SUM(E116:E133)</f>
        <v>37980</v>
      </c>
      <c r="F134" s="201">
        <f t="shared" ref="F134" si="24">SUM(F116:F133)</f>
        <v>5105918</v>
      </c>
      <c r="G134" s="201">
        <f t="shared" ref="G134" si="25">SUM(G116:G133)</f>
        <v>1699144</v>
      </c>
      <c r="H134" s="201">
        <f t="shared" ref="H134" si="26">SUM(H116:H133)</f>
        <v>93962</v>
      </c>
      <c r="I134" s="201">
        <f t="shared" ref="I134" si="27">SUM(I116:I133)</f>
        <v>-915108.73835786129</v>
      </c>
      <c r="J134" s="201">
        <f t="shared" ref="J134" si="28">SUM(J116:J133)</f>
        <v>-376824.62610893481</v>
      </c>
      <c r="K134" s="201">
        <f t="shared" ref="K134" si="29">SUM(K116:K133)</f>
        <v>13723178.022341345</v>
      </c>
    </row>
    <row r="137" spans="2:11">
      <c r="B137" s="203" t="s">
        <v>83</v>
      </c>
    </row>
    <row r="138" spans="2:11">
      <c r="B138" s="186" t="s">
        <v>418</v>
      </c>
    </row>
    <row r="139" spans="2:11" ht="25.5">
      <c r="B139" s="204"/>
      <c r="C139" s="205" t="s">
        <v>79</v>
      </c>
      <c r="D139" s="205" t="s">
        <v>80</v>
      </c>
      <c r="E139" s="205" t="s">
        <v>81</v>
      </c>
      <c r="F139" s="205"/>
      <c r="G139" s="205"/>
      <c r="H139" s="205"/>
      <c r="I139" s="205"/>
      <c r="J139" s="205"/>
      <c r="K139" s="206" t="s">
        <v>67</v>
      </c>
    </row>
    <row r="140" spans="2:11">
      <c r="B140" s="170" t="s">
        <v>20</v>
      </c>
      <c r="C140" s="201">
        <v>118973.56592000001</v>
      </c>
      <c r="D140" s="201">
        <v>0</v>
      </c>
      <c r="E140" s="201">
        <v>94197.20534</v>
      </c>
      <c r="F140" s="201"/>
      <c r="G140" s="201"/>
      <c r="H140" s="201"/>
      <c r="I140" s="201"/>
      <c r="J140" s="201"/>
      <c r="K140" s="201">
        <f>SUM(C140:J140)</f>
        <v>213170.77126000001</v>
      </c>
    </row>
    <row r="141" spans="2:11">
      <c r="B141" s="170" t="s">
        <v>21</v>
      </c>
      <c r="C141" s="201">
        <v>27005.644370000002</v>
      </c>
      <c r="D141" s="201">
        <v>0</v>
      </c>
      <c r="E141" s="201">
        <v>27972.5321</v>
      </c>
      <c r="F141" s="201"/>
      <c r="G141" s="201"/>
      <c r="H141" s="201"/>
      <c r="I141" s="201"/>
      <c r="J141" s="201"/>
      <c r="K141" s="201">
        <f t="shared" ref="K141:K153" si="30">SUM(C141:J141)</f>
        <v>54978.176470000006</v>
      </c>
    </row>
    <row r="142" spans="2:11">
      <c r="B142" s="170" t="s">
        <v>22</v>
      </c>
      <c r="C142" s="201">
        <v>20780.523559999998</v>
      </c>
      <c r="D142" s="201">
        <v>0</v>
      </c>
      <c r="E142" s="201">
        <v>20781.683219999999</v>
      </c>
      <c r="F142" s="201"/>
      <c r="G142" s="201"/>
      <c r="H142" s="201"/>
      <c r="I142" s="201"/>
      <c r="J142" s="201"/>
      <c r="K142" s="201">
        <f t="shared" si="30"/>
        <v>41562.206779999993</v>
      </c>
    </row>
    <row r="143" spans="2:11">
      <c r="B143" s="170" t="s">
        <v>23</v>
      </c>
      <c r="C143" s="201">
        <v>24046.192899999995</v>
      </c>
      <c r="D143" s="201">
        <v>0</v>
      </c>
      <c r="E143" s="201">
        <v>15276.508900000001</v>
      </c>
      <c r="F143" s="201"/>
      <c r="G143" s="201"/>
      <c r="H143" s="201"/>
      <c r="I143" s="201"/>
      <c r="J143" s="201"/>
      <c r="K143" s="201">
        <f t="shared" si="30"/>
        <v>39322.701799999995</v>
      </c>
    </row>
    <row r="144" spans="2:11">
      <c r="B144" s="170" t="s">
        <v>24</v>
      </c>
      <c r="C144" s="201">
        <v>13881.98387</v>
      </c>
      <c r="D144" s="201">
        <v>0</v>
      </c>
      <c r="E144" s="201">
        <v>12635.176420000002</v>
      </c>
      <c r="F144" s="201"/>
      <c r="G144" s="201"/>
      <c r="H144" s="201"/>
      <c r="I144" s="201"/>
      <c r="J144" s="201"/>
      <c r="K144" s="201">
        <f t="shared" si="30"/>
        <v>26517.16029</v>
      </c>
    </row>
    <row r="145" spans="2:11">
      <c r="B145" s="170" t="s">
        <v>25</v>
      </c>
      <c r="C145" s="201">
        <v>0</v>
      </c>
      <c r="D145" s="201">
        <v>87735.263592889125</v>
      </c>
      <c r="E145" s="201">
        <v>6723.1116300000003</v>
      </c>
      <c r="F145" s="201"/>
      <c r="G145" s="201"/>
      <c r="H145" s="201"/>
      <c r="I145" s="201"/>
      <c r="J145" s="201"/>
      <c r="K145" s="201">
        <f t="shared" si="30"/>
        <v>94458.375222889124</v>
      </c>
    </row>
    <row r="146" spans="2:11">
      <c r="B146" s="170" t="s">
        <v>26</v>
      </c>
      <c r="C146" s="201">
        <v>47473.825530000002</v>
      </c>
      <c r="D146" s="201">
        <v>0</v>
      </c>
      <c r="E146" s="201">
        <v>39532.515220000001</v>
      </c>
      <c r="F146" s="201"/>
      <c r="G146" s="201"/>
      <c r="H146" s="201"/>
      <c r="I146" s="201"/>
      <c r="J146" s="201"/>
      <c r="K146" s="201">
        <f t="shared" si="30"/>
        <v>87006.340750000003</v>
      </c>
    </row>
    <row r="147" spans="2:11">
      <c r="B147" s="170" t="s">
        <v>27</v>
      </c>
      <c r="C147" s="201">
        <v>33169.628839999998</v>
      </c>
      <c r="D147" s="201">
        <v>0</v>
      </c>
      <c r="E147" s="201">
        <v>19319.018980000001</v>
      </c>
      <c r="F147" s="201"/>
      <c r="G147" s="201"/>
      <c r="H147" s="201"/>
      <c r="I147" s="201"/>
      <c r="J147" s="201"/>
      <c r="K147" s="201">
        <f t="shared" si="30"/>
        <v>52488.647819999998</v>
      </c>
    </row>
    <row r="148" spans="2:11">
      <c r="B148" s="170" t="s">
        <v>28</v>
      </c>
      <c r="C148" s="201">
        <v>161345.05359999998</v>
      </c>
      <c r="D148" s="201">
        <v>0</v>
      </c>
      <c r="E148" s="201">
        <v>134653.09633999999</v>
      </c>
      <c r="F148" s="201"/>
      <c r="G148" s="201"/>
      <c r="H148" s="201"/>
      <c r="I148" s="201"/>
      <c r="J148" s="201"/>
      <c r="K148" s="201">
        <f t="shared" si="30"/>
        <v>295998.14993999997</v>
      </c>
    </row>
    <row r="149" spans="2:11">
      <c r="B149" s="170" t="s">
        <v>29</v>
      </c>
      <c r="C149" s="201">
        <v>81070.325469999996</v>
      </c>
      <c r="D149" s="201">
        <v>0</v>
      </c>
      <c r="E149" s="201">
        <v>52573.843359999999</v>
      </c>
      <c r="F149" s="201"/>
      <c r="G149" s="201"/>
      <c r="H149" s="201"/>
      <c r="I149" s="201"/>
      <c r="J149" s="201"/>
      <c r="K149" s="201">
        <f t="shared" si="30"/>
        <v>133644.16882999998</v>
      </c>
    </row>
    <row r="150" spans="2:11">
      <c r="B150" s="170" t="s">
        <v>30</v>
      </c>
      <c r="C150" s="201">
        <v>15762.685310000001</v>
      </c>
      <c r="D150" s="201">
        <v>0</v>
      </c>
      <c r="E150" s="201">
        <v>9624.5278000000017</v>
      </c>
      <c r="F150" s="201"/>
      <c r="G150" s="201"/>
      <c r="H150" s="201"/>
      <c r="I150" s="201"/>
      <c r="J150" s="201"/>
      <c r="K150" s="201">
        <f t="shared" si="30"/>
        <v>25387.213110000004</v>
      </c>
    </row>
    <row r="151" spans="2:11">
      <c r="B151" s="170" t="s">
        <v>31</v>
      </c>
      <c r="C151" s="201">
        <v>47851.397809999995</v>
      </c>
      <c r="D151" s="201">
        <v>0</v>
      </c>
      <c r="E151" s="201">
        <v>34003.3678</v>
      </c>
      <c r="F151" s="201"/>
      <c r="G151" s="201"/>
      <c r="H151" s="201"/>
      <c r="I151" s="201"/>
      <c r="J151" s="201"/>
      <c r="K151" s="201">
        <f t="shared" si="30"/>
        <v>81854.765610000002</v>
      </c>
    </row>
    <row r="152" spans="2:11">
      <c r="B152" s="170" t="s">
        <v>32</v>
      </c>
      <c r="C152" s="201">
        <v>0</v>
      </c>
      <c r="D152" s="201">
        <v>712486.11908274377</v>
      </c>
      <c r="E152" s="201">
        <v>219131.44503</v>
      </c>
      <c r="F152" s="201"/>
      <c r="G152" s="201"/>
      <c r="H152" s="201"/>
      <c r="I152" s="201"/>
      <c r="J152" s="201"/>
      <c r="K152" s="201">
        <f t="shared" si="30"/>
        <v>931617.56411274383</v>
      </c>
    </row>
    <row r="153" spans="2:11">
      <c r="B153" s="170" t="s">
        <v>33</v>
      </c>
      <c r="C153" s="201">
        <v>21724.516210000002</v>
      </c>
      <c r="D153" s="201">
        <v>0</v>
      </c>
      <c r="E153" s="201">
        <v>20243.3946</v>
      </c>
      <c r="F153" s="201"/>
      <c r="G153" s="201"/>
      <c r="H153" s="201"/>
      <c r="I153" s="201"/>
      <c r="J153" s="201"/>
      <c r="K153" s="201">
        <f t="shared" si="30"/>
        <v>41967.910810000001</v>
      </c>
    </row>
    <row r="154" spans="2:11">
      <c r="B154" s="170" t="s">
        <v>34</v>
      </c>
      <c r="C154" s="201">
        <v>0</v>
      </c>
      <c r="D154" s="201"/>
      <c r="E154" s="201">
        <v>0</v>
      </c>
      <c r="F154" s="201"/>
      <c r="G154" s="201"/>
      <c r="H154" s="201"/>
      <c r="I154" s="201"/>
      <c r="J154" s="201"/>
      <c r="K154" s="201">
        <f>SUM(C154:J154)</f>
        <v>0</v>
      </c>
    </row>
    <row r="155" spans="2:11">
      <c r="B155" s="170" t="s">
        <v>35</v>
      </c>
      <c r="C155" s="201">
        <v>0</v>
      </c>
      <c r="D155" s="201"/>
      <c r="E155" s="201">
        <v>0</v>
      </c>
      <c r="F155" s="201"/>
      <c r="G155" s="201"/>
      <c r="H155" s="201"/>
      <c r="I155" s="201"/>
      <c r="J155" s="201"/>
      <c r="K155" s="201">
        <f t="shared" ref="K155:K157" si="31">SUM(C155:J155)</f>
        <v>0</v>
      </c>
    </row>
    <row r="156" spans="2:11">
      <c r="B156" s="170" t="s">
        <v>36</v>
      </c>
      <c r="C156" s="201">
        <v>0</v>
      </c>
      <c r="D156" s="201">
        <v>46833.019087605193</v>
      </c>
      <c r="E156" s="201">
        <v>5321.5122900000006</v>
      </c>
      <c r="F156" s="201"/>
      <c r="G156" s="201"/>
      <c r="H156" s="201"/>
      <c r="I156" s="201"/>
      <c r="J156" s="201"/>
      <c r="K156" s="201">
        <f t="shared" si="31"/>
        <v>52154.531377605192</v>
      </c>
    </row>
    <row r="157" spans="2:11">
      <c r="B157" s="170" t="s">
        <v>37</v>
      </c>
      <c r="C157" s="201">
        <v>0</v>
      </c>
      <c r="D157" s="201">
        <v>0</v>
      </c>
      <c r="E157" s="201">
        <v>0</v>
      </c>
      <c r="F157" s="201"/>
      <c r="G157" s="201"/>
      <c r="H157" s="201"/>
      <c r="I157" s="201"/>
      <c r="J157" s="201"/>
      <c r="K157" s="201">
        <f t="shared" si="31"/>
        <v>0</v>
      </c>
    </row>
    <row r="158" spans="2:11">
      <c r="B158" s="165" t="s">
        <v>5</v>
      </c>
      <c r="C158" s="201">
        <f>SUM(C140:C157)</f>
        <v>613085.34339000005</v>
      </c>
      <c r="D158" s="201">
        <f t="shared" ref="D158" si="32">SUM(D140:D157)</f>
        <v>847054.40176323801</v>
      </c>
      <c r="E158" s="201">
        <f t="shared" ref="E158" si="33">SUM(E140:E157)</f>
        <v>711988.93903000001</v>
      </c>
      <c r="F158" s="201">
        <f t="shared" ref="F158" si="34">SUM(F140:F157)</f>
        <v>0</v>
      </c>
      <c r="G158" s="201">
        <f t="shared" ref="G158" si="35">SUM(G140:G157)</f>
        <v>0</v>
      </c>
      <c r="H158" s="201">
        <f t="shared" ref="H158" si="36">SUM(H140:H157)</f>
        <v>0</v>
      </c>
      <c r="I158" s="201">
        <f t="shared" ref="I158" si="37">SUM(I140:I157)</f>
        <v>0</v>
      </c>
      <c r="J158" s="201">
        <f t="shared" ref="J158" si="38">SUM(J140:J157)</f>
        <v>0</v>
      </c>
      <c r="K158" s="201">
        <f t="shared" ref="K158" si="39">SUM(K140:K157)</f>
        <v>2172128.6841832376</v>
      </c>
    </row>
    <row r="161" spans="2:11">
      <c r="B161" s="203" t="s">
        <v>86</v>
      </c>
    </row>
    <row r="162" spans="2:11">
      <c r="B162" s="186" t="s">
        <v>419</v>
      </c>
    </row>
    <row r="163" spans="2:11" ht="38.25">
      <c r="B163" s="204"/>
      <c r="C163" s="205" t="s">
        <v>84</v>
      </c>
      <c r="D163" s="205" t="s">
        <v>77</v>
      </c>
      <c r="E163" s="205" t="s">
        <v>85</v>
      </c>
      <c r="F163" s="205"/>
      <c r="G163" s="205"/>
      <c r="H163" s="205"/>
      <c r="I163" s="205"/>
      <c r="J163" s="205"/>
      <c r="K163" s="206" t="s">
        <v>67</v>
      </c>
    </row>
    <row r="164" spans="2:11">
      <c r="B164" s="170" t="s">
        <v>20</v>
      </c>
      <c r="C164" s="201">
        <v>0</v>
      </c>
      <c r="D164" s="201">
        <v>0</v>
      </c>
      <c r="E164" s="201">
        <v>0</v>
      </c>
      <c r="F164" s="201"/>
      <c r="G164" s="201"/>
      <c r="H164" s="201"/>
      <c r="I164" s="201"/>
      <c r="J164" s="201"/>
      <c r="K164" s="201">
        <f>SUM(C164:J164)</f>
        <v>0</v>
      </c>
    </row>
    <row r="165" spans="2:11">
      <c r="B165" s="170" t="s">
        <v>21</v>
      </c>
      <c r="C165" s="201">
        <v>0</v>
      </c>
      <c r="D165" s="201">
        <v>0</v>
      </c>
      <c r="E165" s="201">
        <v>0</v>
      </c>
      <c r="F165" s="201"/>
      <c r="G165" s="201"/>
      <c r="H165" s="201"/>
      <c r="I165" s="201"/>
      <c r="J165" s="201"/>
      <c r="K165" s="201">
        <f t="shared" ref="K165:K177" si="40">SUM(C165:J165)</f>
        <v>0</v>
      </c>
    </row>
    <row r="166" spans="2:11">
      <c r="B166" s="170" t="s">
        <v>22</v>
      </c>
      <c r="C166" s="201">
        <v>0</v>
      </c>
      <c r="D166" s="201">
        <v>0</v>
      </c>
      <c r="E166" s="201">
        <v>0</v>
      </c>
      <c r="F166" s="201"/>
      <c r="G166" s="201"/>
      <c r="H166" s="201"/>
      <c r="I166" s="201"/>
      <c r="J166" s="201"/>
      <c r="K166" s="201">
        <f t="shared" si="40"/>
        <v>0</v>
      </c>
    </row>
    <row r="167" spans="2:11">
      <c r="B167" s="170" t="s">
        <v>23</v>
      </c>
      <c r="C167" s="201">
        <v>0</v>
      </c>
      <c r="D167" s="201">
        <v>0</v>
      </c>
      <c r="E167" s="201">
        <v>0</v>
      </c>
      <c r="F167" s="201"/>
      <c r="G167" s="201"/>
      <c r="H167" s="201"/>
      <c r="I167" s="201"/>
      <c r="J167" s="201"/>
      <c r="K167" s="201">
        <f t="shared" si="40"/>
        <v>0</v>
      </c>
    </row>
    <row r="168" spans="2:11">
      <c r="B168" s="170" t="s">
        <v>24</v>
      </c>
      <c r="C168" s="201">
        <v>0</v>
      </c>
      <c r="D168" s="201">
        <v>0</v>
      </c>
      <c r="E168" s="201">
        <v>0</v>
      </c>
      <c r="F168" s="201"/>
      <c r="G168" s="201"/>
      <c r="H168" s="201"/>
      <c r="I168" s="201"/>
      <c r="J168" s="201"/>
      <c r="K168" s="201">
        <f t="shared" si="40"/>
        <v>0</v>
      </c>
    </row>
    <row r="169" spans="2:11">
      <c r="B169" s="170" t="s">
        <v>25</v>
      </c>
      <c r="C169" s="201">
        <v>0</v>
      </c>
      <c r="D169" s="201">
        <v>0</v>
      </c>
      <c r="E169" s="201">
        <v>0</v>
      </c>
      <c r="F169" s="201"/>
      <c r="G169" s="201"/>
      <c r="H169" s="201"/>
      <c r="I169" s="201"/>
      <c r="J169" s="201"/>
      <c r="K169" s="201">
        <f t="shared" si="40"/>
        <v>0</v>
      </c>
    </row>
    <row r="170" spans="2:11">
      <c r="B170" s="170" t="s">
        <v>26</v>
      </c>
      <c r="C170" s="201">
        <v>0</v>
      </c>
      <c r="D170" s="201">
        <v>0</v>
      </c>
      <c r="E170" s="201">
        <v>0</v>
      </c>
      <c r="F170" s="201"/>
      <c r="G170" s="201"/>
      <c r="H170" s="201"/>
      <c r="I170" s="201"/>
      <c r="J170" s="201"/>
      <c r="K170" s="201">
        <f t="shared" si="40"/>
        <v>0</v>
      </c>
    </row>
    <row r="171" spans="2:11">
      <c r="B171" s="170" t="s">
        <v>27</v>
      </c>
      <c r="C171" s="201">
        <v>0</v>
      </c>
      <c r="D171" s="201">
        <v>0</v>
      </c>
      <c r="E171" s="201">
        <v>0</v>
      </c>
      <c r="F171" s="201"/>
      <c r="G171" s="201"/>
      <c r="H171" s="201"/>
      <c r="I171" s="201"/>
      <c r="J171" s="201"/>
      <c r="K171" s="201">
        <f t="shared" si="40"/>
        <v>0</v>
      </c>
    </row>
    <row r="172" spans="2:11">
      <c r="B172" s="170" t="s">
        <v>28</v>
      </c>
      <c r="C172" s="201">
        <v>0</v>
      </c>
      <c r="D172" s="201">
        <v>0</v>
      </c>
      <c r="E172" s="201">
        <v>0</v>
      </c>
      <c r="F172" s="201"/>
      <c r="G172" s="201"/>
      <c r="H172" s="201"/>
      <c r="I172" s="201"/>
      <c r="J172" s="201"/>
      <c r="K172" s="201">
        <f t="shared" si="40"/>
        <v>0</v>
      </c>
    </row>
    <row r="173" spans="2:11">
      <c r="B173" s="170" t="s">
        <v>29</v>
      </c>
      <c r="C173" s="201">
        <v>0</v>
      </c>
      <c r="D173" s="201">
        <v>0</v>
      </c>
      <c r="E173" s="201">
        <v>0</v>
      </c>
      <c r="F173" s="201"/>
      <c r="G173" s="201"/>
      <c r="H173" s="201"/>
      <c r="I173" s="201"/>
      <c r="J173" s="201"/>
      <c r="K173" s="201">
        <f t="shared" si="40"/>
        <v>0</v>
      </c>
    </row>
    <row r="174" spans="2:11">
      <c r="B174" s="170" t="s">
        <v>30</v>
      </c>
      <c r="C174" s="201">
        <v>0</v>
      </c>
      <c r="D174" s="201">
        <v>0</v>
      </c>
      <c r="E174" s="201">
        <v>0</v>
      </c>
      <c r="F174" s="201"/>
      <c r="G174" s="201"/>
      <c r="H174" s="201"/>
      <c r="I174" s="201"/>
      <c r="J174" s="201"/>
      <c r="K174" s="201">
        <f t="shared" si="40"/>
        <v>0</v>
      </c>
    </row>
    <row r="175" spans="2:11">
      <c r="B175" s="170" t="s">
        <v>31</v>
      </c>
      <c r="C175" s="201">
        <v>0</v>
      </c>
      <c r="D175" s="201">
        <v>0</v>
      </c>
      <c r="E175" s="201">
        <v>0</v>
      </c>
      <c r="F175" s="201"/>
      <c r="G175" s="201"/>
      <c r="H175" s="201"/>
      <c r="I175" s="201"/>
      <c r="J175" s="201"/>
      <c r="K175" s="201">
        <f t="shared" si="40"/>
        <v>0</v>
      </c>
    </row>
    <row r="176" spans="2:11">
      <c r="B176" s="170" t="s">
        <v>32</v>
      </c>
      <c r="C176" s="201">
        <v>0</v>
      </c>
      <c r="D176" s="201">
        <v>0</v>
      </c>
      <c r="E176" s="201">
        <v>0</v>
      </c>
      <c r="F176" s="201"/>
      <c r="G176" s="201"/>
      <c r="H176" s="201"/>
      <c r="I176" s="201"/>
      <c r="J176" s="201"/>
      <c r="K176" s="201">
        <f t="shared" si="40"/>
        <v>0</v>
      </c>
    </row>
    <row r="177" spans="2:14">
      <c r="B177" s="170" t="s">
        <v>33</v>
      </c>
      <c r="C177" s="201">
        <v>0</v>
      </c>
      <c r="D177" s="201">
        <v>0</v>
      </c>
      <c r="E177" s="201">
        <v>0</v>
      </c>
      <c r="F177" s="201"/>
      <c r="G177" s="201"/>
      <c r="H177" s="201"/>
      <c r="I177" s="201"/>
      <c r="J177" s="201"/>
      <c r="K177" s="201">
        <f t="shared" si="40"/>
        <v>0</v>
      </c>
    </row>
    <row r="178" spans="2:14">
      <c r="B178" s="170" t="s">
        <v>34</v>
      </c>
      <c r="C178" s="201">
        <v>511523</v>
      </c>
      <c r="D178" s="201">
        <v>449461.27296876372</v>
      </c>
      <c r="E178" s="201">
        <v>0</v>
      </c>
      <c r="F178" s="201"/>
      <c r="G178" s="201"/>
      <c r="H178" s="201"/>
      <c r="I178" s="201"/>
      <c r="J178" s="201"/>
      <c r="K178" s="201">
        <f>SUM(C178:J178)</f>
        <v>960984.27296876372</v>
      </c>
    </row>
    <row r="179" spans="2:14">
      <c r="B179" s="170" t="s">
        <v>35</v>
      </c>
      <c r="C179" s="201">
        <v>1015603.7561599999</v>
      </c>
      <c r="D179" s="201">
        <v>1954670.2714062429</v>
      </c>
      <c r="E179" s="201">
        <v>0</v>
      </c>
      <c r="F179" s="201"/>
      <c r="G179" s="201"/>
      <c r="H179" s="201"/>
      <c r="I179" s="201"/>
      <c r="J179" s="201"/>
      <c r="K179" s="201">
        <f t="shared" ref="K179:K181" si="41">SUM(C179:J179)</f>
        <v>2970274.027566243</v>
      </c>
    </row>
    <row r="180" spans="2:14">
      <c r="B180" s="170" t="s">
        <v>36</v>
      </c>
      <c r="C180" s="201">
        <v>0</v>
      </c>
      <c r="D180" s="201">
        <v>0</v>
      </c>
      <c r="E180" s="201">
        <v>0</v>
      </c>
      <c r="F180" s="201"/>
      <c r="G180" s="201"/>
      <c r="H180" s="201"/>
      <c r="I180" s="201"/>
      <c r="J180" s="201"/>
      <c r="K180" s="201">
        <f t="shared" si="41"/>
        <v>0</v>
      </c>
    </row>
    <row r="181" spans="2:14">
      <c r="B181" s="170" t="s">
        <v>37</v>
      </c>
      <c r="C181" s="201">
        <v>0</v>
      </c>
      <c r="D181" s="201">
        <v>0</v>
      </c>
      <c r="E181" s="201">
        <v>-650998.76766891778</v>
      </c>
      <c r="F181" s="201"/>
      <c r="G181" s="201"/>
      <c r="H181" s="201"/>
      <c r="I181" s="201"/>
      <c r="J181" s="201"/>
      <c r="K181" s="201">
        <f t="shared" si="41"/>
        <v>-650998.76766891778</v>
      </c>
    </row>
    <row r="182" spans="2:14">
      <c r="B182" s="165" t="s">
        <v>5</v>
      </c>
      <c r="C182" s="201">
        <f>SUM(C164:C181)</f>
        <v>1527126.7561599999</v>
      </c>
      <c r="D182" s="201">
        <f t="shared" ref="D182" si="42">SUM(D164:D181)</f>
        <v>2404131.5443750066</v>
      </c>
      <c r="E182" s="201">
        <f t="shared" ref="E182" si="43">SUM(E164:E181)</f>
        <v>-650998.76766891778</v>
      </c>
      <c r="F182" s="201">
        <f t="shared" ref="F182" si="44">SUM(F164:F181)</f>
        <v>0</v>
      </c>
      <c r="G182" s="201">
        <f t="shared" ref="G182" si="45">SUM(G164:G181)</f>
        <v>0</v>
      </c>
      <c r="H182" s="201">
        <f t="shared" ref="H182" si="46">SUM(H164:H181)</f>
        <v>0</v>
      </c>
      <c r="I182" s="201">
        <f t="shared" ref="I182" si="47">SUM(I164:I181)</f>
        <v>0</v>
      </c>
      <c r="J182" s="201">
        <f t="shared" ref="J182" si="48">SUM(J164:J181)</f>
        <v>0</v>
      </c>
      <c r="K182" s="201">
        <f t="shared" ref="K182" si="49">SUM(K164:K181)</f>
        <v>3280259.5328660887</v>
      </c>
    </row>
    <row r="186" spans="2:14">
      <c r="B186" s="203" t="s">
        <v>78</v>
      </c>
    </row>
    <row r="188" spans="2:14" ht="38.25">
      <c r="B188" s="204"/>
      <c r="C188" s="205" t="s">
        <v>87</v>
      </c>
      <c r="D188" s="205" t="s">
        <v>88</v>
      </c>
      <c r="E188" s="205" t="s">
        <v>89</v>
      </c>
      <c r="F188" s="205" t="s">
        <v>90</v>
      </c>
      <c r="G188" s="205" t="s">
        <v>91</v>
      </c>
      <c r="H188" s="205" t="s">
        <v>92</v>
      </c>
      <c r="I188" s="205" t="s">
        <v>93</v>
      </c>
      <c r="J188" s="205"/>
      <c r="K188" s="205" t="s">
        <v>5</v>
      </c>
      <c r="L188" s="206" t="s">
        <v>94</v>
      </c>
      <c r="M188" s="205" t="s">
        <v>50</v>
      </c>
      <c r="N188" s="207" t="s">
        <v>49</v>
      </c>
    </row>
    <row r="189" spans="2:14">
      <c r="B189" s="170" t="s">
        <v>20</v>
      </c>
      <c r="C189" s="201">
        <f t="shared" ref="C189:C206" si="50">K43+K67</f>
        <v>29067249.38569282</v>
      </c>
      <c r="D189" s="201">
        <f>-K92</f>
        <v>-13997258.209999999</v>
      </c>
      <c r="E189" s="201">
        <f>-K116</f>
        <v>0</v>
      </c>
      <c r="F189" s="201">
        <f>-K140</f>
        <v>-213170.77126000001</v>
      </c>
      <c r="G189" s="201">
        <f>C164</f>
        <v>0</v>
      </c>
      <c r="H189" s="201">
        <f>D164</f>
        <v>0</v>
      </c>
      <c r="I189" s="201">
        <f>E164</f>
        <v>0</v>
      </c>
      <c r="J189" s="201"/>
      <c r="K189" s="201">
        <f>SUM(C189:J189)</f>
        <v>14856820.40443282</v>
      </c>
      <c r="L189" s="201">
        <f>MAX(K189,0)</f>
        <v>14856820.40443282</v>
      </c>
      <c r="M189" s="208">
        <f>L189/L$207</f>
        <v>0.15905678313027619</v>
      </c>
      <c r="N189" s="201">
        <f>M189*N$209</f>
        <v>-1511785.4160505051</v>
      </c>
    </row>
    <row r="190" spans="2:14">
      <c r="B190" s="170" t="s">
        <v>21</v>
      </c>
      <c r="C190" s="201">
        <f t="shared" si="50"/>
        <v>6168503.4131792141</v>
      </c>
      <c r="D190" s="201">
        <f t="shared" ref="D190:D206" si="51">-K93</f>
        <v>-3147463.2600000002</v>
      </c>
      <c r="E190" s="201">
        <f t="shared" ref="E190:E206" si="52">-K117</f>
        <v>0</v>
      </c>
      <c r="F190" s="201">
        <f t="shared" ref="F190:F206" si="53">-K141</f>
        <v>-54978.176470000006</v>
      </c>
      <c r="G190" s="201">
        <f t="shared" ref="G190:G206" si="54">C165</f>
        <v>0</v>
      </c>
      <c r="H190" s="201">
        <f t="shared" ref="H190:H206" si="55">D165</f>
        <v>0</v>
      </c>
      <c r="I190" s="201">
        <f t="shared" ref="I190:I206" si="56">E165</f>
        <v>0</v>
      </c>
      <c r="J190" s="201"/>
      <c r="K190" s="201">
        <f t="shared" ref="K190:K202" si="57">SUM(C190:J190)</f>
        <v>2966061.976709214</v>
      </c>
      <c r="L190" s="201">
        <f t="shared" ref="L190:L206" si="58">MAX(K190,0)</f>
        <v>2966061.976709214</v>
      </c>
      <c r="M190" s="208">
        <f t="shared" ref="M190:M207" si="59">L190/L$207</f>
        <v>3.175459241868693E-2</v>
      </c>
      <c r="N190" s="201">
        <f t="shared" ref="N190:N206" si="60">M190*N$209</f>
        <v>-301817.55701596953</v>
      </c>
    </row>
    <row r="191" spans="2:14">
      <c r="B191" s="170" t="s">
        <v>22</v>
      </c>
      <c r="C191" s="201">
        <f t="shared" si="50"/>
        <v>4886621.3353034928</v>
      </c>
      <c r="D191" s="201">
        <f t="shared" si="51"/>
        <v>-2403514.21</v>
      </c>
      <c r="E191" s="201">
        <f t="shared" si="52"/>
        <v>0</v>
      </c>
      <c r="F191" s="201">
        <f t="shared" si="53"/>
        <v>-41562.206779999993</v>
      </c>
      <c r="G191" s="201">
        <f t="shared" si="54"/>
        <v>0</v>
      </c>
      <c r="H191" s="201">
        <f t="shared" si="55"/>
        <v>0</v>
      </c>
      <c r="I191" s="201">
        <f t="shared" si="56"/>
        <v>0</v>
      </c>
      <c r="J191" s="201"/>
      <c r="K191" s="201">
        <f t="shared" si="57"/>
        <v>2441544.9185234928</v>
      </c>
      <c r="L191" s="201">
        <f t="shared" si="58"/>
        <v>2441544.9185234928</v>
      </c>
      <c r="M191" s="208">
        <f t="shared" si="59"/>
        <v>2.6139124660384868E-2</v>
      </c>
      <c r="N191" s="201">
        <f t="shared" si="60"/>
        <v>-248444.27676831349</v>
      </c>
    </row>
    <row r="192" spans="2:14">
      <c r="B192" s="170" t="s">
        <v>23</v>
      </c>
      <c r="C192" s="201">
        <f t="shared" si="50"/>
        <v>4537053.1940042609</v>
      </c>
      <c r="D192" s="201">
        <f t="shared" si="51"/>
        <v>-2875671.84</v>
      </c>
      <c r="E192" s="201">
        <f t="shared" si="52"/>
        <v>0</v>
      </c>
      <c r="F192" s="201">
        <f t="shared" si="53"/>
        <v>-39322.701799999995</v>
      </c>
      <c r="G192" s="201">
        <f t="shared" si="54"/>
        <v>0</v>
      </c>
      <c r="H192" s="201">
        <f t="shared" si="55"/>
        <v>0</v>
      </c>
      <c r="I192" s="201">
        <f t="shared" si="56"/>
        <v>0</v>
      </c>
      <c r="J192" s="201"/>
      <c r="K192" s="201">
        <f t="shared" si="57"/>
        <v>1622058.6522042612</v>
      </c>
      <c r="L192" s="201">
        <f t="shared" si="58"/>
        <v>1622058.6522042612</v>
      </c>
      <c r="M192" s="208">
        <f t="shared" si="59"/>
        <v>1.7365723233166507E-2</v>
      </c>
      <c r="N192" s="201">
        <f t="shared" si="60"/>
        <v>-165055.81595704539</v>
      </c>
    </row>
    <row r="193" spans="2:14">
      <c r="B193" s="170" t="s">
        <v>24</v>
      </c>
      <c r="C193" s="201">
        <f t="shared" si="50"/>
        <v>4777706.5827190755</v>
      </c>
      <c r="D193" s="201">
        <f t="shared" si="51"/>
        <v>-1500807.21</v>
      </c>
      <c r="E193" s="201">
        <f t="shared" si="52"/>
        <v>0</v>
      </c>
      <c r="F193" s="201">
        <f t="shared" si="53"/>
        <v>-26517.16029</v>
      </c>
      <c r="G193" s="201">
        <f t="shared" si="54"/>
        <v>0</v>
      </c>
      <c r="H193" s="201">
        <f t="shared" si="55"/>
        <v>0</v>
      </c>
      <c r="I193" s="201">
        <f t="shared" si="56"/>
        <v>0</v>
      </c>
      <c r="J193" s="201"/>
      <c r="K193" s="201">
        <f t="shared" si="57"/>
        <v>3250382.2124290755</v>
      </c>
      <c r="L193" s="201">
        <f t="shared" si="58"/>
        <v>3250382.2124290755</v>
      </c>
      <c r="M193" s="208">
        <f t="shared" si="59"/>
        <v>3.4798518429864256E-2</v>
      </c>
      <c r="N193" s="201">
        <f t="shared" si="60"/>
        <v>-330749.13013514655</v>
      </c>
    </row>
    <row r="194" spans="2:14">
      <c r="B194" s="170" t="s">
        <v>25</v>
      </c>
      <c r="C194" s="201">
        <f t="shared" si="50"/>
        <v>2601495.9014096898</v>
      </c>
      <c r="D194" s="201">
        <f t="shared" si="51"/>
        <v>-1345881.26</v>
      </c>
      <c r="E194" s="201">
        <f t="shared" si="52"/>
        <v>0</v>
      </c>
      <c r="F194" s="201">
        <f t="shared" si="53"/>
        <v>-94458.375222889124</v>
      </c>
      <c r="G194" s="201">
        <f t="shared" si="54"/>
        <v>0</v>
      </c>
      <c r="H194" s="201">
        <f t="shared" si="55"/>
        <v>0</v>
      </c>
      <c r="I194" s="201">
        <f t="shared" si="56"/>
        <v>0</v>
      </c>
      <c r="J194" s="201"/>
      <c r="K194" s="201">
        <f t="shared" si="57"/>
        <v>1161156.2661868008</v>
      </c>
      <c r="L194" s="201">
        <f t="shared" si="58"/>
        <v>1161156.2661868008</v>
      </c>
      <c r="M194" s="208">
        <f t="shared" si="59"/>
        <v>1.2431312715884312E-2</v>
      </c>
      <c r="N194" s="201">
        <f t="shared" si="60"/>
        <v>-118155.77365753848</v>
      </c>
    </row>
    <row r="195" spans="2:14">
      <c r="B195" s="170" t="s">
        <v>26</v>
      </c>
      <c r="C195" s="201">
        <f t="shared" si="50"/>
        <v>10671076.455455612</v>
      </c>
      <c r="D195" s="201">
        <f t="shared" si="51"/>
        <v>-5519953.3900000006</v>
      </c>
      <c r="E195" s="201">
        <f t="shared" si="52"/>
        <v>0</v>
      </c>
      <c r="F195" s="201">
        <f t="shared" si="53"/>
        <v>-87006.340750000003</v>
      </c>
      <c r="G195" s="201">
        <f t="shared" si="54"/>
        <v>0</v>
      </c>
      <c r="H195" s="201">
        <f t="shared" si="55"/>
        <v>0</v>
      </c>
      <c r="I195" s="201">
        <f t="shared" si="56"/>
        <v>0</v>
      </c>
      <c r="J195" s="201"/>
      <c r="K195" s="201">
        <f t="shared" si="57"/>
        <v>5064116.7247056114</v>
      </c>
      <c r="L195" s="201">
        <f t="shared" si="58"/>
        <v>5064116.7247056114</v>
      </c>
      <c r="M195" s="208">
        <f t="shared" si="59"/>
        <v>5.4216319084504368E-2</v>
      </c>
      <c r="N195" s="201">
        <f t="shared" si="60"/>
        <v>-515309.30583929794</v>
      </c>
    </row>
    <row r="196" spans="2:14">
      <c r="B196" s="170" t="s">
        <v>27</v>
      </c>
      <c r="C196" s="201">
        <f t="shared" si="50"/>
        <v>7172376.9074732512</v>
      </c>
      <c r="D196" s="201">
        <f t="shared" si="51"/>
        <v>-3813441.9899999993</v>
      </c>
      <c r="E196" s="201">
        <f t="shared" si="52"/>
        <v>0</v>
      </c>
      <c r="F196" s="201">
        <f t="shared" si="53"/>
        <v>-52488.647819999998</v>
      </c>
      <c r="G196" s="201">
        <f t="shared" si="54"/>
        <v>0</v>
      </c>
      <c r="H196" s="201">
        <f t="shared" si="55"/>
        <v>0</v>
      </c>
      <c r="I196" s="201">
        <f t="shared" si="56"/>
        <v>0</v>
      </c>
      <c r="J196" s="201"/>
      <c r="K196" s="201">
        <f t="shared" si="57"/>
        <v>3306446.2696532519</v>
      </c>
      <c r="L196" s="201">
        <f t="shared" si="58"/>
        <v>3306446.2696532519</v>
      </c>
      <c r="M196" s="208">
        <f t="shared" si="59"/>
        <v>3.5398738958117293E-2</v>
      </c>
      <c r="N196" s="201">
        <f t="shared" si="60"/>
        <v>-336454.04018782789</v>
      </c>
    </row>
    <row r="197" spans="2:14">
      <c r="B197" s="170" t="s">
        <v>28</v>
      </c>
      <c r="C197" s="201">
        <f t="shared" si="50"/>
        <v>35721680.592272416</v>
      </c>
      <c r="D197" s="201">
        <f t="shared" si="51"/>
        <v>-18790040.859999999</v>
      </c>
      <c r="E197" s="201">
        <f t="shared" si="52"/>
        <v>0</v>
      </c>
      <c r="F197" s="201">
        <f t="shared" si="53"/>
        <v>-295998.14993999997</v>
      </c>
      <c r="G197" s="201">
        <f t="shared" si="54"/>
        <v>0</v>
      </c>
      <c r="H197" s="201">
        <f t="shared" si="55"/>
        <v>0</v>
      </c>
      <c r="I197" s="201">
        <f t="shared" si="56"/>
        <v>0</v>
      </c>
      <c r="J197" s="201"/>
      <c r="K197" s="201">
        <f t="shared" si="57"/>
        <v>16635641.582332416</v>
      </c>
      <c r="L197" s="201">
        <f t="shared" si="58"/>
        <v>16635641.582332416</v>
      </c>
      <c r="M197" s="208">
        <f t="shared" si="59"/>
        <v>0.17810080241695342</v>
      </c>
      <c r="N197" s="201">
        <f t="shared" si="60"/>
        <v>-1692792.9157243932</v>
      </c>
    </row>
    <row r="198" spans="2:14">
      <c r="B198" s="170" t="s">
        <v>29</v>
      </c>
      <c r="C198" s="201">
        <f t="shared" si="50"/>
        <v>19166377.958539177</v>
      </c>
      <c r="D198" s="201">
        <f t="shared" si="51"/>
        <v>-9455978.4100000001</v>
      </c>
      <c r="E198" s="201">
        <f t="shared" si="52"/>
        <v>0</v>
      </c>
      <c r="F198" s="201">
        <f t="shared" si="53"/>
        <v>-133644.16882999998</v>
      </c>
      <c r="G198" s="201">
        <f t="shared" si="54"/>
        <v>0</v>
      </c>
      <c r="H198" s="201">
        <f t="shared" si="55"/>
        <v>0</v>
      </c>
      <c r="I198" s="201">
        <f t="shared" si="56"/>
        <v>0</v>
      </c>
      <c r="J198" s="201"/>
      <c r="K198" s="201">
        <f t="shared" si="57"/>
        <v>9576755.3797091767</v>
      </c>
      <c r="L198" s="201">
        <f t="shared" si="58"/>
        <v>9576755.3797091767</v>
      </c>
      <c r="M198" s="208">
        <f t="shared" si="59"/>
        <v>0.10252852643137679</v>
      </c>
      <c r="N198" s="201">
        <f t="shared" si="60"/>
        <v>-974501.8598870429</v>
      </c>
    </row>
    <row r="199" spans="2:14">
      <c r="B199" s="170" t="s">
        <v>30</v>
      </c>
      <c r="C199" s="201">
        <f t="shared" si="50"/>
        <v>3680781.8917632736</v>
      </c>
      <c r="D199" s="201">
        <f t="shared" si="51"/>
        <v>-1821918.3</v>
      </c>
      <c r="E199" s="201">
        <f t="shared" si="52"/>
        <v>0</v>
      </c>
      <c r="F199" s="201">
        <f t="shared" si="53"/>
        <v>-25387.213110000004</v>
      </c>
      <c r="G199" s="201">
        <f t="shared" si="54"/>
        <v>0</v>
      </c>
      <c r="H199" s="201">
        <f t="shared" si="55"/>
        <v>0</v>
      </c>
      <c r="I199" s="201">
        <f t="shared" si="56"/>
        <v>0</v>
      </c>
      <c r="J199" s="201"/>
      <c r="K199" s="201">
        <f t="shared" si="57"/>
        <v>1833476.3786532737</v>
      </c>
      <c r="L199" s="201">
        <f t="shared" si="58"/>
        <v>1833476.3786532737</v>
      </c>
      <c r="M199" s="208">
        <f t="shared" si="59"/>
        <v>1.9629156629430978E-2</v>
      </c>
      <c r="N199" s="201">
        <f t="shared" si="60"/>
        <v>-186569.04872418634</v>
      </c>
    </row>
    <row r="200" spans="2:14">
      <c r="B200" s="170" t="s">
        <v>31</v>
      </c>
      <c r="C200" s="201">
        <f t="shared" si="50"/>
        <v>11011777.00904182</v>
      </c>
      <c r="D200" s="201">
        <f t="shared" si="51"/>
        <v>-5466257.1400000006</v>
      </c>
      <c r="E200" s="201">
        <f t="shared" si="52"/>
        <v>0</v>
      </c>
      <c r="F200" s="201">
        <f t="shared" si="53"/>
        <v>-81854.765610000002</v>
      </c>
      <c r="G200" s="201">
        <f t="shared" si="54"/>
        <v>0</v>
      </c>
      <c r="H200" s="201">
        <f t="shared" si="55"/>
        <v>0</v>
      </c>
      <c r="I200" s="201">
        <f t="shared" si="56"/>
        <v>0</v>
      </c>
      <c r="J200" s="201"/>
      <c r="K200" s="201">
        <f t="shared" si="57"/>
        <v>5463665.103431819</v>
      </c>
      <c r="L200" s="201">
        <f t="shared" si="58"/>
        <v>5463665.103431819</v>
      </c>
      <c r="M200" s="208">
        <f t="shared" si="59"/>
        <v>5.8493874987794833E-2</v>
      </c>
      <c r="N200" s="201">
        <f t="shared" si="60"/>
        <v>-555966.14865774382</v>
      </c>
    </row>
    <row r="201" spans="2:14">
      <c r="B201" s="170" t="s">
        <v>32</v>
      </c>
      <c r="C201" s="201">
        <f t="shared" si="50"/>
        <v>37424676.428763196</v>
      </c>
      <c r="D201" s="201">
        <f t="shared" si="51"/>
        <v>-18361535.02</v>
      </c>
      <c r="E201" s="201">
        <f t="shared" si="52"/>
        <v>0</v>
      </c>
      <c r="F201" s="201">
        <f t="shared" si="53"/>
        <v>-931617.56411274383</v>
      </c>
      <c r="G201" s="201">
        <f t="shared" si="54"/>
        <v>0</v>
      </c>
      <c r="H201" s="201">
        <f t="shared" si="55"/>
        <v>0</v>
      </c>
      <c r="I201" s="201">
        <f t="shared" si="56"/>
        <v>0</v>
      </c>
      <c r="J201" s="201"/>
      <c r="K201" s="201">
        <f t="shared" si="57"/>
        <v>18131523.844650451</v>
      </c>
      <c r="L201" s="201">
        <f t="shared" si="58"/>
        <v>18131523.844650451</v>
      </c>
      <c r="M201" s="208">
        <f t="shared" si="59"/>
        <v>0.19411568407460308</v>
      </c>
      <c r="N201" s="201">
        <f t="shared" si="60"/>
        <v>-1845009.4012670396</v>
      </c>
    </row>
    <row r="202" spans="2:14">
      <c r="B202" s="170" t="s">
        <v>33</v>
      </c>
      <c r="C202" s="201">
        <f t="shared" si="50"/>
        <v>4904674.2496042671</v>
      </c>
      <c r="D202" s="201">
        <f t="shared" si="51"/>
        <v>-2562860.09</v>
      </c>
      <c r="E202" s="201">
        <f t="shared" si="52"/>
        <v>0</v>
      </c>
      <c r="F202" s="201">
        <f t="shared" si="53"/>
        <v>-41967.910810000001</v>
      </c>
      <c r="G202" s="201">
        <f t="shared" si="54"/>
        <v>0</v>
      </c>
      <c r="H202" s="201">
        <f t="shared" si="55"/>
        <v>0</v>
      </c>
      <c r="I202" s="201">
        <f t="shared" si="56"/>
        <v>0</v>
      </c>
      <c r="J202" s="201"/>
      <c r="K202" s="201">
        <f t="shared" si="57"/>
        <v>2299846.2487942674</v>
      </c>
      <c r="L202" s="201">
        <f t="shared" si="58"/>
        <v>2299846.2487942674</v>
      </c>
      <c r="M202" s="208">
        <f t="shared" si="59"/>
        <v>2.4622101908043773E-2</v>
      </c>
      <c r="N202" s="201">
        <f t="shared" si="60"/>
        <v>-234025.44578436462</v>
      </c>
    </row>
    <row r="203" spans="2:14">
      <c r="B203" s="170" t="s">
        <v>34</v>
      </c>
      <c r="C203" s="201">
        <f t="shared" si="50"/>
        <v>2869615.3612723397</v>
      </c>
      <c r="D203" s="201">
        <f t="shared" si="51"/>
        <v>0</v>
      </c>
      <c r="E203" s="201">
        <f t="shared" si="52"/>
        <v>-2795229.0673441445</v>
      </c>
      <c r="F203" s="201">
        <f t="shared" si="53"/>
        <v>0</v>
      </c>
      <c r="G203" s="201">
        <f t="shared" si="54"/>
        <v>511523</v>
      </c>
      <c r="H203" s="201">
        <f t="shared" si="55"/>
        <v>449461.27296876372</v>
      </c>
      <c r="I203" s="201">
        <f t="shared" si="56"/>
        <v>0</v>
      </c>
      <c r="J203" s="201"/>
      <c r="K203" s="201">
        <f>SUM(C203:J203)</f>
        <v>1035370.566896959</v>
      </c>
      <c r="L203" s="201">
        <f t="shared" si="58"/>
        <v>1035370.566896959</v>
      </c>
      <c r="M203" s="208">
        <f t="shared" si="59"/>
        <v>1.1084653865053416E-2</v>
      </c>
      <c r="N203" s="201">
        <f t="shared" si="60"/>
        <v>-105356.19874463457</v>
      </c>
    </row>
    <row r="204" spans="2:14">
      <c r="B204" s="170" t="s">
        <v>35</v>
      </c>
      <c r="C204" s="201">
        <f t="shared" si="50"/>
        <v>11057887.400065796</v>
      </c>
      <c r="D204" s="201">
        <f t="shared" si="51"/>
        <v>0</v>
      </c>
      <c r="E204" s="201">
        <f t="shared" si="52"/>
        <v>-10927948.954997201</v>
      </c>
      <c r="F204" s="201">
        <f t="shared" si="53"/>
        <v>0</v>
      </c>
      <c r="G204" s="201">
        <f t="shared" si="54"/>
        <v>1015603.7561599999</v>
      </c>
      <c r="H204" s="201">
        <f t="shared" si="55"/>
        <v>1954670.2714062429</v>
      </c>
      <c r="I204" s="201">
        <f t="shared" si="56"/>
        <v>0</v>
      </c>
      <c r="J204" s="201"/>
      <c r="K204" s="201">
        <f t="shared" ref="K204:K206" si="61">SUM(C204:J204)</f>
        <v>3100212.4726348389</v>
      </c>
      <c r="L204" s="201">
        <f t="shared" si="58"/>
        <v>3100212.4726348389</v>
      </c>
      <c r="M204" s="208">
        <f t="shared" si="59"/>
        <v>3.3190804593055998E-2</v>
      </c>
      <c r="N204" s="201">
        <f t="shared" si="60"/>
        <v>-315468.3085075735</v>
      </c>
    </row>
    <row r="205" spans="2:14">
      <c r="B205" s="170" t="s">
        <v>36</v>
      </c>
      <c r="C205" s="201">
        <f t="shared" si="50"/>
        <v>1387696.4563279611</v>
      </c>
      <c r="D205" s="201">
        <f t="shared" si="51"/>
        <v>-674856.56999999983</v>
      </c>
      <c r="E205" s="201">
        <f t="shared" si="52"/>
        <v>0</v>
      </c>
      <c r="F205" s="201">
        <f t="shared" si="53"/>
        <v>-52154.531377605192</v>
      </c>
      <c r="G205" s="201">
        <f t="shared" si="54"/>
        <v>0</v>
      </c>
      <c r="H205" s="201">
        <f t="shared" si="55"/>
        <v>0</v>
      </c>
      <c r="I205" s="201">
        <f t="shared" si="56"/>
        <v>0</v>
      </c>
      <c r="J205" s="201"/>
      <c r="K205" s="201">
        <f t="shared" si="61"/>
        <v>660685.35495035606</v>
      </c>
      <c r="L205" s="201">
        <f t="shared" si="58"/>
        <v>660685.35495035606</v>
      </c>
      <c r="M205" s="208">
        <f t="shared" si="59"/>
        <v>7.0732824628029923E-3</v>
      </c>
      <c r="N205" s="201">
        <f t="shared" si="60"/>
        <v>-67229.357091378988</v>
      </c>
    </row>
    <row r="206" spans="2:14">
      <c r="B206" s="170" t="s">
        <v>37</v>
      </c>
      <c r="C206" s="201">
        <f t="shared" si="50"/>
        <v>376681.04927236412</v>
      </c>
      <c r="D206" s="201">
        <f t="shared" si="51"/>
        <v>0</v>
      </c>
      <c r="E206" s="201">
        <f t="shared" si="52"/>
        <v>0</v>
      </c>
      <c r="F206" s="201">
        <f t="shared" si="53"/>
        <v>0</v>
      </c>
      <c r="G206" s="201">
        <f t="shared" si="54"/>
        <v>0</v>
      </c>
      <c r="H206" s="201">
        <f t="shared" si="55"/>
        <v>0</v>
      </c>
      <c r="I206" s="201">
        <f t="shared" si="56"/>
        <v>-650998.76766891778</v>
      </c>
      <c r="J206" s="201"/>
      <c r="K206" s="201">
        <f t="shared" si="61"/>
        <v>-274317.71839655365</v>
      </c>
      <c r="L206" s="201">
        <f t="shared" si="58"/>
        <v>0</v>
      </c>
      <c r="M206" s="208">
        <f t="shared" si="59"/>
        <v>0</v>
      </c>
      <c r="N206" s="201">
        <f t="shared" si="60"/>
        <v>0</v>
      </c>
    </row>
    <row r="207" spans="2:14">
      <c r="B207" s="165" t="s">
        <v>5</v>
      </c>
      <c r="C207" s="201">
        <f>SUM(C189:C206)</f>
        <v>197483931.57216001</v>
      </c>
      <c r="D207" s="201">
        <f t="shared" ref="D207" si="62">SUM(D189:D206)</f>
        <v>-91737437.75999999</v>
      </c>
      <c r="E207" s="201">
        <f t="shared" ref="E207" si="63">SUM(E189:E206)</f>
        <v>-13723178.022341345</v>
      </c>
      <c r="F207" s="201">
        <f t="shared" ref="F207" si="64">SUM(F189:F206)</f>
        <v>-2172128.6841832376</v>
      </c>
      <c r="G207" s="201">
        <f t="shared" ref="G207" si="65">SUM(G189:G206)</f>
        <v>1527126.7561599999</v>
      </c>
      <c r="H207" s="201">
        <f t="shared" ref="H207" si="66">SUM(H189:H206)</f>
        <v>2404131.5443750066</v>
      </c>
      <c r="I207" s="201">
        <f t="shared" ref="I207" si="67">SUM(I189:I206)</f>
        <v>-650998.76766891778</v>
      </c>
      <c r="J207" s="201">
        <f t="shared" ref="J207" si="68">SUM(J189:J206)</f>
        <v>0</v>
      </c>
      <c r="K207" s="201">
        <f t="shared" ref="K207:L207" si="69">SUM(K189:K206)</f>
        <v>93131446.638501525</v>
      </c>
      <c r="L207" s="201">
        <f t="shared" si="69"/>
        <v>93405764.356898084</v>
      </c>
      <c r="M207" s="208">
        <f t="shared" si="59"/>
        <v>1</v>
      </c>
      <c r="N207" s="201">
        <f t="shared" ref="N207" si="70">SUM(N189:N206)</f>
        <v>-9504690</v>
      </c>
    </row>
    <row r="209" spans="2:14">
      <c r="B209" s="170" t="s">
        <v>52</v>
      </c>
      <c r="N209" s="184">
        <f>B6</f>
        <v>-9504690.0000000019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89"/>
  <sheetViews>
    <sheetView topLeftCell="A10" zoomScale="55" zoomScaleNormal="55" zoomScalePageLayoutView="125" workbookViewId="0">
      <selection activeCell="H40" sqref="H40"/>
    </sheetView>
  </sheetViews>
  <sheetFormatPr baseColWidth="10" defaultRowHeight="12.75"/>
  <cols>
    <col min="1" max="1" width="8.5" style="186" customWidth="1"/>
    <col min="2" max="2" width="15.75" style="186" customWidth="1"/>
    <col min="3" max="3" width="13" style="186" customWidth="1"/>
    <col min="4" max="5" width="11" style="186"/>
    <col min="6" max="6" width="11.375" style="186" bestFit="1" customWidth="1"/>
    <col min="7" max="8" width="11" style="186"/>
    <col min="9" max="9" width="11.375" style="186" bestFit="1" customWidth="1"/>
    <col min="10" max="16384" width="11" style="186"/>
  </cols>
  <sheetData>
    <row r="2" spans="2:3">
      <c r="B2" s="165" t="s">
        <v>38</v>
      </c>
    </row>
    <row r="3" spans="2:3">
      <c r="B3" s="166" t="s">
        <v>41</v>
      </c>
    </row>
    <row r="5" spans="2:3">
      <c r="B5" s="165" t="s">
        <v>361</v>
      </c>
    </row>
    <row r="6" spans="2:3">
      <c r="B6" s="209">
        <f>F63</f>
        <v>5785380.0000000009</v>
      </c>
    </row>
    <row r="8" spans="2:3">
      <c r="B8" s="165" t="s">
        <v>13</v>
      </c>
    </row>
    <row r="9" spans="2:3">
      <c r="B9" s="167" t="s">
        <v>122</v>
      </c>
    </row>
    <row r="10" spans="2:3">
      <c r="B10" s="186" t="s">
        <v>140</v>
      </c>
    </row>
    <row r="11" spans="2:3">
      <c r="B11" s="165"/>
    </row>
    <row r="12" spans="2:3">
      <c r="B12" s="165" t="s">
        <v>139</v>
      </c>
    </row>
    <row r="13" spans="2:3">
      <c r="B13" s="167"/>
    </row>
    <row r="14" spans="2:3">
      <c r="B14" s="194"/>
      <c r="C14" s="210"/>
    </row>
    <row r="15" spans="2:3">
      <c r="B15" s="211"/>
    </row>
    <row r="16" spans="2:3">
      <c r="B16" s="194"/>
    </row>
    <row r="17" spans="1:7">
      <c r="B17" s="186" t="s">
        <v>15</v>
      </c>
      <c r="D17" s="168"/>
    </row>
    <row r="19" spans="1:7" ht="25.5">
      <c r="A19" s="169"/>
      <c r="B19" s="169"/>
      <c r="C19" s="169" t="s">
        <v>127</v>
      </c>
      <c r="D19" s="169" t="s">
        <v>16</v>
      </c>
      <c r="E19" s="169" t="s">
        <v>17</v>
      </c>
      <c r="F19" s="169" t="s">
        <v>18</v>
      </c>
      <c r="G19" s="169" t="s">
        <v>19</v>
      </c>
    </row>
    <row r="20" spans="1:7">
      <c r="B20" s="170" t="s">
        <v>20</v>
      </c>
      <c r="C20" s="184">
        <v>8445143</v>
      </c>
      <c r="D20" s="184">
        <f>F45</f>
        <v>1669382.5033223971</v>
      </c>
      <c r="E20" s="195">
        <f>D20*1000/C20</f>
        <v>197.67368099301541</v>
      </c>
      <c r="F20" s="195">
        <f>-E$38+E20</f>
        <v>75.095728972701124</v>
      </c>
      <c r="G20" s="184">
        <f>F20*C20/1000</f>
        <v>634194.16986370413</v>
      </c>
    </row>
    <row r="21" spans="1:7">
      <c r="B21" s="170" t="s">
        <v>21</v>
      </c>
      <c r="C21" s="184">
        <v>1348309</v>
      </c>
      <c r="D21" s="184">
        <f t="shared" ref="D21:D38" si="0">F46</f>
        <v>450489.90583080694</v>
      </c>
      <c r="E21" s="195">
        <f t="shared" ref="E21:E38" si="1">D21*1000/C21</f>
        <v>334.11473618495978</v>
      </c>
      <c r="F21" s="195">
        <f t="shared" ref="F21:F38" si="2">-E$38+E21</f>
        <v>211.5367841646455</v>
      </c>
      <c r="G21" s="184">
        <f t="shared" ref="G21:G37" si="3">F21*C21/1000</f>
        <v>285216.949920249</v>
      </c>
    </row>
    <row r="22" spans="1:7">
      <c r="B22" s="170" t="s">
        <v>22</v>
      </c>
      <c r="C22" s="184">
        <v>1072763</v>
      </c>
      <c r="D22" s="184">
        <f t="shared" si="0"/>
        <v>63710.69936459155</v>
      </c>
      <c r="E22" s="195">
        <f t="shared" si="1"/>
        <v>59.389351948745016</v>
      </c>
      <c r="F22" s="195">
        <f t="shared" si="2"/>
        <v>-63.188600071569269</v>
      </c>
      <c r="G22" s="184">
        <f t="shared" si="3"/>
        <v>-67786.392178576862</v>
      </c>
    </row>
    <row r="23" spans="1:7">
      <c r="B23" s="170" t="s">
        <v>23</v>
      </c>
      <c r="C23" s="184">
        <v>1115557</v>
      </c>
      <c r="D23" s="184">
        <f t="shared" si="0"/>
        <v>26379.272914157566</v>
      </c>
      <c r="E23" s="195">
        <f t="shared" si="1"/>
        <v>23.646727970114988</v>
      </c>
      <c r="F23" s="195">
        <f t="shared" si="2"/>
        <v>-98.93122405019929</v>
      </c>
      <c r="G23" s="184">
        <f t="shared" si="3"/>
        <v>-110363.41950776817</v>
      </c>
    </row>
    <row r="24" spans="1:7">
      <c r="B24" s="170" t="s">
        <v>24</v>
      </c>
      <c r="C24" s="184">
        <v>2118512</v>
      </c>
      <c r="D24" s="184">
        <f t="shared" si="0"/>
        <v>258246.57460858006</v>
      </c>
      <c r="E24" s="195">
        <f t="shared" si="1"/>
        <v>121.89998197252602</v>
      </c>
      <c r="F24" s="195">
        <f t="shared" si="2"/>
        <v>-0.6779700477882642</v>
      </c>
      <c r="G24" s="184">
        <f t="shared" si="3"/>
        <v>-1436.2876818800112</v>
      </c>
    </row>
    <row r="25" spans="1:7">
      <c r="B25" s="170" t="s">
        <v>25</v>
      </c>
      <c r="C25" s="184">
        <v>592875</v>
      </c>
      <c r="D25" s="184">
        <f t="shared" si="0"/>
        <v>40404.836994891812</v>
      </c>
      <c r="E25" s="195">
        <f t="shared" si="1"/>
        <v>68.150684368360643</v>
      </c>
      <c r="F25" s="195">
        <f t="shared" si="2"/>
        <v>-54.427267651953642</v>
      </c>
      <c r="G25" s="184">
        <f t="shared" si="3"/>
        <v>-32268.566309152015</v>
      </c>
    </row>
    <row r="26" spans="1:7">
      <c r="B26" s="170" t="s">
        <v>26</v>
      </c>
      <c r="C26" s="184">
        <v>2532977</v>
      </c>
      <c r="D26" s="184">
        <f t="shared" si="0"/>
        <v>804803.08494954114</v>
      </c>
      <c r="E26" s="195">
        <f t="shared" si="1"/>
        <v>317.73011951926173</v>
      </c>
      <c r="F26" s="195">
        <f t="shared" si="2"/>
        <v>195.15216749894745</v>
      </c>
      <c r="G26" s="184">
        <f t="shared" si="3"/>
        <v>494315.95177498145</v>
      </c>
    </row>
    <row r="27" spans="1:7">
      <c r="B27" s="170" t="s">
        <v>27</v>
      </c>
      <c r="C27" s="184">
        <v>2111443</v>
      </c>
      <c r="D27" s="184">
        <f t="shared" si="0"/>
        <v>930612.69508700527</v>
      </c>
      <c r="E27" s="195">
        <f t="shared" si="1"/>
        <v>440.74724967096211</v>
      </c>
      <c r="F27" s="195">
        <f t="shared" si="2"/>
        <v>318.16929765064782</v>
      </c>
      <c r="G27" s="184">
        <f t="shared" si="3"/>
        <v>671796.33633937675</v>
      </c>
    </row>
    <row r="28" spans="1:7">
      <c r="B28" s="170" t="s">
        <v>28</v>
      </c>
      <c r="C28" s="184">
        <v>7562279</v>
      </c>
      <c r="D28" s="184">
        <f t="shared" si="0"/>
        <v>305559.07699655299</v>
      </c>
      <c r="E28" s="195">
        <f t="shared" si="1"/>
        <v>40.40568683019405</v>
      </c>
      <c r="F28" s="195">
        <f t="shared" si="2"/>
        <v>-82.172265190120243</v>
      </c>
      <c r="G28" s="184">
        <f t="shared" si="3"/>
        <v>-621409.5954296774</v>
      </c>
    </row>
    <row r="29" spans="1:7">
      <c r="B29" s="170" t="s">
        <v>29</v>
      </c>
      <c r="C29" s="184">
        <v>5121541</v>
      </c>
      <c r="D29" s="184">
        <f t="shared" si="0"/>
        <v>541861.30009551893</v>
      </c>
      <c r="E29" s="195">
        <f t="shared" si="1"/>
        <v>105.80044172164568</v>
      </c>
      <c r="F29" s="195">
        <f t="shared" si="2"/>
        <v>-16.777510298668602</v>
      </c>
      <c r="G29" s="184">
        <f t="shared" si="3"/>
        <v>-85926.706872553492</v>
      </c>
    </row>
    <row r="30" spans="1:7">
      <c r="B30" s="170" t="s">
        <v>30</v>
      </c>
      <c r="C30" s="184">
        <v>1106067</v>
      </c>
      <c r="D30" s="184">
        <f t="shared" si="0"/>
        <v>174994.18995805475</v>
      </c>
      <c r="E30" s="195">
        <f t="shared" si="1"/>
        <v>158.21301056631719</v>
      </c>
      <c r="F30" s="195">
        <f t="shared" si="2"/>
        <v>35.635058546002909</v>
      </c>
      <c r="G30" s="184">
        <f t="shared" si="3"/>
        <v>39414.762300801798</v>
      </c>
    </row>
    <row r="31" spans="1:7">
      <c r="B31" s="170" t="s">
        <v>31</v>
      </c>
      <c r="C31" s="184">
        <v>2773719</v>
      </c>
      <c r="D31" s="184">
        <f t="shared" si="0"/>
        <v>40805.281365505209</v>
      </c>
      <c r="E31" s="195">
        <f t="shared" si="1"/>
        <v>14.711396996417161</v>
      </c>
      <c r="F31" s="195">
        <f t="shared" si="2"/>
        <v>-107.86655502389712</v>
      </c>
      <c r="G31" s="184">
        <f t="shared" si="3"/>
        <v>-299191.51313432888</v>
      </c>
    </row>
    <row r="32" spans="1:7">
      <c r="B32" s="170" t="s">
        <v>32</v>
      </c>
      <c r="C32" s="184">
        <v>6497056</v>
      </c>
      <c r="D32" s="184">
        <f t="shared" si="0"/>
        <v>109081.0465550895</v>
      </c>
      <c r="E32" s="195">
        <f t="shared" si="1"/>
        <v>16.789303733119972</v>
      </c>
      <c r="F32" s="195">
        <f t="shared" si="2"/>
        <v>-105.78864828719432</v>
      </c>
      <c r="G32" s="184">
        <f t="shared" si="3"/>
        <v>-687314.77208620566</v>
      </c>
    </row>
    <row r="33" spans="1:9">
      <c r="B33" s="170" t="s">
        <v>33</v>
      </c>
      <c r="C33" s="184">
        <v>1473249</v>
      </c>
      <c r="D33" s="184">
        <f t="shared" si="0"/>
        <v>110082.15748162298</v>
      </c>
      <c r="E33" s="195">
        <f t="shared" si="1"/>
        <v>74.720673478565388</v>
      </c>
      <c r="F33" s="195">
        <f t="shared" si="2"/>
        <v>-47.857278541748897</v>
      </c>
      <c r="G33" s="184">
        <f t="shared" si="3"/>
        <v>-70505.687754353014</v>
      </c>
    </row>
    <row r="34" spans="1:9">
      <c r="B34" s="170" t="s">
        <v>34</v>
      </c>
      <c r="C34" s="184">
        <v>644522</v>
      </c>
      <c r="D34" s="184">
        <f t="shared" si="0"/>
        <v>51507.157170148261</v>
      </c>
      <c r="E34" s="195">
        <f t="shared" si="1"/>
        <v>79.915281666332973</v>
      </c>
      <c r="F34" s="195">
        <f t="shared" si="2"/>
        <v>-42.662670353981312</v>
      </c>
      <c r="G34" s="184">
        <f t="shared" si="3"/>
        <v>-27497.029621888742</v>
      </c>
    </row>
    <row r="35" spans="1:9">
      <c r="B35" s="170" t="s">
        <v>35</v>
      </c>
      <c r="C35" s="184">
        <v>2192388</v>
      </c>
      <c r="D35" s="184">
        <f t="shared" si="0"/>
        <v>40645.103617259854</v>
      </c>
      <c r="E35" s="195">
        <f t="shared" si="1"/>
        <v>18.539192705515561</v>
      </c>
      <c r="F35" s="195">
        <f t="shared" si="2"/>
        <v>-104.03875931479872</v>
      </c>
      <c r="G35" s="184">
        <f t="shared" si="3"/>
        <v>-228093.32745665294</v>
      </c>
    </row>
    <row r="36" spans="1:9">
      <c r="B36" s="170" t="s">
        <v>36</v>
      </c>
      <c r="C36" s="184">
        <v>322818</v>
      </c>
      <c r="D36" s="184">
        <f t="shared" si="0"/>
        <v>166815.11368827609</v>
      </c>
      <c r="E36" s="195">
        <f t="shared" si="1"/>
        <v>516.74663026310827</v>
      </c>
      <c r="F36" s="195">
        <f t="shared" si="2"/>
        <v>394.16867824279399</v>
      </c>
      <c r="G36" s="184">
        <f t="shared" si="3"/>
        <v>127244.74437298227</v>
      </c>
    </row>
    <row r="37" spans="1:9">
      <c r="B37" s="170" t="s">
        <v>37</v>
      </c>
      <c r="C37" s="184">
        <v>166340</v>
      </c>
      <c r="D37" s="184">
        <f t="shared" si="0"/>
        <v>0</v>
      </c>
      <c r="E37" s="195">
        <f t="shared" si="1"/>
        <v>0</v>
      </c>
      <c r="F37" s="195">
        <f t="shared" si="2"/>
        <v>-122.57795202031429</v>
      </c>
      <c r="G37" s="184">
        <f t="shared" si="3"/>
        <v>-20389.616539059076</v>
      </c>
    </row>
    <row r="38" spans="1:9">
      <c r="A38" s="165"/>
      <c r="B38" s="165" t="s">
        <v>5</v>
      </c>
      <c r="C38" s="184">
        <v>47197558</v>
      </c>
      <c r="D38" s="184">
        <f t="shared" si="0"/>
        <v>5785380.0000000009</v>
      </c>
      <c r="E38" s="172">
        <f t="shared" si="1"/>
        <v>122.57795202031429</v>
      </c>
      <c r="F38" s="195">
        <f t="shared" si="2"/>
        <v>0</v>
      </c>
      <c r="G38" s="171">
        <f>SUM(G20:G37)</f>
        <v>-1.4115357771515846E-9</v>
      </c>
    </row>
    <row r="39" spans="1:9">
      <c r="D39" s="184"/>
      <c r="E39" s="184"/>
    </row>
    <row r="41" spans="1:9">
      <c r="B41" s="203" t="s">
        <v>99</v>
      </c>
    </row>
    <row r="42" spans="1:9">
      <c r="B42" s="186" t="s">
        <v>100</v>
      </c>
    </row>
    <row r="44" spans="1:9" s="204" customFormat="1" ht="25.5">
      <c r="C44" s="212" t="s">
        <v>421</v>
      </c>
      <c r="D44" s="204" t="s">
        <v>102</v>
      </c>
      <c r="E44" s="207" t="s">
        <v>101</v>
      </c>
      <c r="F44" s="204" t="s">
        <v>115</v>
      </c>
      <c r="H44" s="204" t="s">
        <v>142</v>
      </c>
    </row>
    <row r="45" spans="1:9">
      <c r="B45" s="170" t="s">
        <v>20</v>
      </c>
      <c r="C45" s="184">
        <f>+H45*1000</f>
        <v>1667530</v>
      </c>
      <c r="D45" s="213">
        <f>C45/C$63</f>
        <v>0.28855191937649682</v>
      </c>
      <c r="E45" s="184">
        <f>+D45*$C$68</f>
        <v>1852.5033223971095</v>
      </c>
      <c r="F45" s="184">
        <f t="shared" ref="F45:F62" si="4">C45+E45</f>
        <v>1669382.5033223971</v>
      </c>
      <c r="G45" s="184"/>
      <c r="H45" s="184">
        <v>1667.53</v>
      </c>
      <c r="I45" s="184"/>
    </row>
    <row r="46" spans="1:9">
      <c r="B46" s="170" t="s">
        <v>21</v>
      </c>
      <c r="C46" s="184">
        <f t="shared" ref="C46:C62" si="5">+H46*1000</f>
        <v>449990</v>
      </c>
      <c r="D46" s="213">
        <f t="shared" ref="D46:D62" si="6">C46/C$63</f>
        <v>7.7866951839085236E-2</v>
      </c>
      <c r="E46" s="184">
        <f t="shared" ref="E46:E62" si="7">+D46*$C$68</f>
        <v>499.90583080692721</v>
      </c>
      <c r="F46" s="184">
        <f t="shared" si="4"/>
        <v>450489.90583080694</v>
      </c>
      <c r="G46" s="184"/>
      <c r="H46" s="184">
        <v>449.99</v>
      </c>
      <c r="I46" s="184"/>
    </row>
    <row r="47" spans="1:9">
      <c r="B47" s="170" t="s">
        <v>22</v>
      </c>
      <c r="C47" s="184">
        <f t="shared" si="5"/>
        <v>63640</v>
      </c>
      <c r="D47" s="213">
        <f t="shared" si="6"/>
        <v>1.1012362085911652E-2</v>
      </c>
      <c r="E47" s="184">
        <f t="shared" si="7"/>
        <v>70.699364591552808</v>
      </c>
      <c r="F47" s="184">
        <f t="shared" si="4"/>
        <v>63710.69936459155</v>
      </c>
      <c r="G47" s="184"/>
      <c r="H47" s="184">
        <v>63.64</v>
      </c>
      <c r="I47" s="184"/>
    </row>
    <row r="48" spans="1:9">
      <c r="B48" s="170" t="s">
        <v>23</v>
      </c>
      <c r="C48" s="184">
        <f t="shared" si="5"/>
        <v>26350</v>
      </c>
      <c r="D48" s="213">
        <f t="shared" si="6"/>
        <v>4.5596439497764306E-3</v>
      </c>
      <c r="E48" s="184">
        <f t="shared" si="7"/>
        <v>29.272914157564685</v>
      </c>
      <c r="F48" s="184">
        <f t="shared" si="4"/>
        <v>26379.272914157566</v>
      </c>
      <c r="G48" s="184"/>
      <c r="H48" s="184">
        <v>26.35</v>
      </c>
      <c r="I48" s="184"/>
    </row>
    <row r="49" spans="2:9">
      <c r="B49" s="170" t="s">
        <v>24</v>
      </c>
      <c r="C49" s="184">
        <f t="shared" si="5"/>
        <v>257959.99999999997</v>
      </c>
      <c r="D49" s="213">
        <f t="shared" si="6"/>
        <v>4.4637789498456468E-2</v>
      </c>
      <c r="E49" s="184">
        <f t="shared" si="7"/>
        <v>286.57460858009051</v>
      </c>
      <c r="F49" s="184">
        <f t="shared" si="4"/>
        <v>258246.57460858006</v>
      </c>
      <c r="G49" s="184"/>
      <c r="H49" s="184">
        <v>257.95999999999998</v>
      </c>
      <c r="I49" s="184"/>
    </row>
    <row r="50" spans="2:9">
      <c r="B50" s="170" t="s">
        <v>25</v>
      </c>
      <c r="C50" s="184">
        <f t="shared" si="5"/>
        <v>40360</v>
      </c>
      <c r="D50" s="213">
        <f t="shared" si="6"/>
        <v>6.983955590625303E-3</v>
      </c>
      <c r="E50" s="184">
        <f t="shared" si="7"/>
        <v>44.836994891814449</v>
      </c>
      <c r="F50" s="184">
        <f t="shared" si="4"/>
        <v>40404.836994891812</v>
      </c>
      <c r="G50" s="184"/>
      <c r="H50" s="184">
        <v>40.36</v>
      </c>
      <c r="I50" s="184"/>
    </row>
    <row r="51" spans="2:9">
      <c r="B51" s="170" t="s">
        <v>26</v>
      </c>
      <c r="C51" s="184">
        <f t="shared" si="5"/>
        <v>803910</v>
      </c>
      <c r="D51" s="213">
        <f t="shared" si="6"/>
        <v>0.13910980522446945</v>
      </c>
      <c r="E51" s="184">
        <f t="shared" si="7"/>
        <v>893.08494954109381</v>
      </c>
      <c r="F51" s="184">
        <f t="shared" si="4"/>
        <v>804803.08494954114</v>
      </c>
      <c r="G51" s="184"/>
      <c r="H51" s="184">
        <v>803.91</v>
      </c>
      <c r="I51" s="184"/>
    </row>
    <row r="52" spans="2:9">
      <c r="B52" s="170" t="s">
        <v>27</v>
      </c>
      <c r="C52" s="184">
        <f t="shared" si="5"/>
        <v>929580</v>
      </c>
      <c r="D52" s="213">
        <f t="shared" si="6"/>
        <v>0.16085593255533867</v>
      </c>
      <c r="E52" s="184">
        <f t="shared" si="7"/>
        <v>1032.6950870052742</v>
      </c>
      <c r="F52" s="184">
        <f t="shared" si="4"/>
        <v>930612.69508700527</v>
      </c>
      <c r="G52" s="184"/>
      <c r="H52" s="184">
        <v>929.58</v>
      </c>
      <c r="I52" s="184"/>
    </row>
    <row r="53" spans="2:9">
      <c r="B53" s="170" t="s">
        <v>28</v>
      </c>
      <c r="C53" s="184">
        <f t="shared" si="5"/>
        <v>305220</v>
      </c>
      <c r="D53" s="213">
        <f t="shared" si="6"/>
        <v>5.2815731550313549E-2</v>
      </c>
      <c r="E53" s="184">
        <f t="shared" si="7"/>
        <v>339.07699655301298</v>
      </c>
      <c r="F53" s="184">
        <f t="shared" si="4"/>
        <v>305559.07699655299</v>
      </c>
      <c r="G53" s="184"/>
      <c r="H53" s="184">
        <v>305.22000000000003</v>
      </c>
      <c r="I53" s="184"/>
    </row>
    <row r="54" spans="2:9">
      <c r="B54" s="170" t="s">
        <v>29</v>
      </c>
      <c r="C54" s="184">
        <f t="shared" si="5"/>
        <v>541260</v>
      </c>
      <c r="D54" s="213">
        <f t="shared" si="6"/>
        <v>9.3660451015407611E-2</v>
      </c>
      <c r="E54" s="184">
        <f t="shared" si="7"/>
        <v>601.30009551891692</v>
      </c>
      <c r="F54" s="184">
        <f t="shared" si="4"/>
        <v>541861.30009551893</v>
      </c>
      <c r="G54" s="184"/>
      <c r="H54" s="184">
        <v>541.26</v>
      </c>
      <c r="I54" s="184"/>
    </row>
    <row r="55" spans="2:9">
      <c r="B55" s="170" t="s">
        <v>30</v>
      </c>
      <c r="C55" s="184">
        <f t="shared" si="5"/>
        <v>174800</v>
      </c>
      <c r="D55" s="213">
        <f t="shared" si="6"/>
        <v>3.0247657017871729E-2</v>
      </c>
      <c r="E55" s="184">
        <f t="shared" si="7"/>
        <v>194.18995805473651</v>
      </c>
      <c r="F55" s="184">
        <f t="shared" si="4"/>
        <v>174994.18995805475</v>
      </c>
      <c r="G55" s="184"/>
      <c r="H55" s="184">
        <v>174.8</v>
      </c>
      <c r="I55" s="184"/>
    </row>
    <row r="56" spans="2:9">
      <c r="B56" s="170" t="s">
        <v>31</v>
      </c>
      <c r="C56" s="184">
        <f t="shared" si="5"/>
        <v>40760</v>
      </c>
      <c r="D56" s="213">
        <f t="shared" si="6"/>
        <v>7.0531721970735215E-3</v>
      </c>
      <c r="E56" s="184">
        <f t="shared" si="7"/>
        <v>45.281365505212008</v>
      </c>
      <c r="F56" s="184">
        <f t="shared" si="4"/>
        <v>40805.281365505209</v>
      </c>
      <c r="G56" s="184"/>
      <c r="H56" s="184">
        <v>40.76</v>
      </c>
      <c r="I56" s="184"/>
    </row>
    <row r="57" spans="2:9">
      <c r="B57" s="170" t="s">
        <v>32</v>
      </c>
      <c r="C57" s="184">
        <f t="shared" si="5"/>
        <v>108960</v>
      </c>
      <c r="D57" s="213">
        <f t="shared" si="6"/>
        <v>1.8854603596494872E-2</v>
      </c>
      <c r="E57" s="184">
        <f t="shared" si="7"/>
        <v>121.04655508949708</v>
      </c>
      <c r="F57" s="184">
        <f t="shared" si="4"/>
        <v>109081.0465550895</v>
      </c>
      <c r="G57" s="184"/>
      <c r="H57" s="184">
        <v>108.96</v>
      </c>
      <c r="I57" s="184"/>
    </row>
    <row r="58" spans="2:9">
      <c r="B58" s="170" t="s">
        <v>33</v>
      </c>
      <c r="C58" s="184">
        <f t="shared" si="5"/>
        <v>109960</v>
      </c>
      <c r="D58" s="213">
        <f t="shared" si="6"/>
        <v>1.902764511261542E-2</v>
      </c>
      <c r="E58" s="184">
        <f t="shared" si="7"/>
        <v>122.157481622991</v>
      </c>
      <c r="F58" s="184">
        <f t="shared" si="4"/>
        <v>110082.15748162298</v>
      </c>
      <c r="G58" s="184"/>
      <c r="H58" s="184">
        <v>109.96</v>
      </c>
      <c r="I58" s="184"/>
    </row>
    <row r="59" spans="2:9">
      <c r="B59" s="170" t="s">
        <v>34</v>
      </c>
      <c r="C59" s="184">
        <f t="shared" si="5"/>
        <v>51450</v>
      </c>
      <c r="D59" s="213">
        <f t="shared" si="6"/>
        <v>8.9029860044021764E-3</v>
      </c>
      <c r="E59" s="184">
        <f t="shared" si="7"/>
        <v>57.157170148261976</v>
      </c>
      <c r="F59" s="184">
        <f t="shared" si="4"/>
        <v>51507.157170148261</v>
      </c>
      <c r="G59" s="184"/>
      <c r="H59" s="184">
        <v>51.45</v>
      </c>
      <c r="I59" s="184"/>
    </row>
    <row r="60" spans="2:9">
      <c r="B60" s="170" t="s">
        <v>35</v>
      </c>
      <c r="C60" s="184">
        <f t="shared" si="5"/>
        <v>40600</v>
      </c>
      <c r="D60" s="213">
        <f t="shared" si="6"/>
        <v>7.0254855544942341E-3</v>
      </c>
      <c r="E60" s="184">
        <f t="shared" si="7"/>
        <v>45.103617259852982</v>
      </c>
      <c r="F60" s="184">
        <f t="shared" si="4"/>
        <v>40645.103617259854</v>
      </c>
      <c r="G60" s="184"/>
      <c r="H60" s="184">
        <v>40.6</v>
      </c>
      <c r="I60" s="184"/>
    </row>
    <row r="61" spans="2:9">
      <c r="B61" s="170" t="s">
        <v>36</v>
      </c>
      <c r="C61" s="184">
        <f t="shared" si="5"/>
        <v>166630</v>
      </c>
      <c r="D61" s="213">
        <f t="shared" si="6"/>
        <v>2.8833907831166853E-2</v>
      </c>
      <c r="E61" s="184">
        <f t="shared" si="7"/>
        <v>185.11368827609121</v>
      </c>
      <c r="F61" s="184">
        <f t="shared" si="4"/>
        <v>166815.11368827609</v>
      </c>
      <c r="G61" s="184"/>
      <c r="H61" s="184">
        <v>166.63</v>
      </c>
      <c r="I61" s="184"/>
    </row>
    <row r="62" spans="2:9">
      <c r="B62" s="170" t="s">
        <v>37</v>
      </c>
      <c r="C62" s="184">
        <f t="shared" si="5"/>
        <v>0</v>
      </c>
      <c r="D62" s="213">
        <f t="shared" si="6"/>
        <v>0</v>
      </c>
      <c r="E62" s="184">
        <f t="shared" si="7"/>
        <v>0</v>
      </c>
      <c r="F62" s="184">
        <f t="shared" si="4"/>
        <v>0</v>
      </c>
      <c r="G62" s="184"/>
      <c r="H62" s="184">
        <v>0</v>
      </c>
      <c r="I62" s="184"/>
    </row>
    <row r="63" spans="2:9">
      <c r="B63" s="165" t="s">
        <v>67</v>
      </c>
      <c r="C63" s="184">
        <f>SUM(C44:C62)</f>
        <v>5778960</v>
      </c>
      <c r="D63" s="213">
        <f>SUM(D45:D62)</f>
        <v>1.0000000000000002</v>
      </c>
      <c r="E63" s="184">
        <f>SUM(E45:E62)</f>
        <v>6420</v>
      </c>
      <c r="F63" s="184">
        <f>SUM(F45:F62)</f>
        <v>5785380.0000000009</v>
      </c>
      <c r="G63" s="184"/>
      <c r="H63" s="184">
        <f>SUM(H45:H62)</f>
        <v>5778.9600000000009</v>
      </c>
      <c r="I63" s="184">
        <f>+C63+37.32-117.19</f>
        <v>5778880.1299999999</v>
      </c>
    </row>
    <row r="64" spans="2:9">
      <c r="C64" s="195"/>
    </row>
    <row r="65" spans="2:6">
      <c r="B65" s="170"/>
      <c r="C65" s="195"/>
    </row>
    <row r="66" spans="2:6">
      <c r="B66" s="170" t="s">
        <v>135</v>
      </c>
      <c r="C66" s="195">
        <v>55360</v>
      </c>
      <c r="F66" s="195"/>
    </row>
    <row r="67" spans="2:6">
      <c r="B67" s="170" t="s">
        <v>136</v>
      </c>
      <c r="C67" s="195">
        <v>-48940</v>
      </c>
      <c r="E67" s="184"/>
    </row>
    <row r="68" spans="2:6">
      <c r="B68" s="170" t="s">
        <v>137</v>
      </c>
      <c r="C68" s="214">
        <f>+C66+C67</f>
        <v>6420</v>
      </c>
    </row>
    <row r="82" spans="2:8">
      <c r="B82" s="195"/>
    </row>
    <row r="89" spans="2:8">
      <c r="H89" s="195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66"/>
  <sheetViews>
    <sheetView topLeftCell="A35" zoomScaleNormal="100" zoomScalePageLayoutView="125" workbookViewId="0">
      <selection activeCell="H65" sqref="H65"/>
    </sheetView>
  </sheetViews>
  <sheetFormatPr baseColWidth="10" defaultRowHeight="12.75"/>
  <cols>
    <col min="1" max="1" width="4.375" style="186" customWidth="1"/>
    <col min="2" max="2" width="18.375" style="186" customWidth="1"/>
    <col min="3" max="16384" width="11" style="186"/>
  </cols>
  <sheetData>
    <row r="2" spans="2:9">
      <c r="B2" s="165" t="s">
        <v>38</v>
      </c>
    </row>
    <row r="3" spans="2:9">
      <c r="B3" s="166" t="s">
        <v>42</v>
      </c>
    </row>
    <row r="5" spans="2:9">
      <c r="B5" s="165" t="s">
        <v>361</v>
      </c>
    </row>
    <row r="6" spans="2:9">
      <c r="B6" s="209">
        <f>F62</f>
        <v>813800.36</v>
      </c>
    </row>
    <row r="8" spans="2:9">
      <c r="B8" s="165" t="s">
        <v>13</v>
      </c>
    </row>
    <row r="9" spans="2:9">
      <c r="B9" s="167"/>
    </row>
    <row r="11" spans="2:9">
      <c r="B11" s="165"/>
    </row>
    <row r="12" spans="2:9" ht="22.5" customHeight="1">
      <c r="B12" s="449" t="s">
        <v>139</v>
      </c>
      <c r="C12" s="449"/>
      <c r="D12" s="449"/>
      <c r="E12" s="449"/>
      <c r="F12" s="449"/>
      <c r="G12" s="449"/>
      <c r="H12" s="449"/>
      <c r="I12" s="449"/>
    </row>
    <row r="14" spans="2:9">
      <c r="B14" s="194"/>
    </row>
    <row r="15" spans="2:9">
      <c r="B15" s="186" t="s">
        <v>15</v>
      </c>
      <c r="D15" s="168"/>
    </row>
    <row r="17" spans="1:7" ht="38.25">
      <c r="A17" s="169"/>
      <c r="B17" s="169"/>
      <c r="C17" s="169" t="s">
        <v>127</v>
      </c>
      <c r="D17" s="169" t="s">
        <v>16</v>
      </c>
      <c r="E17" s="169" t="s">
        <v>17</v>
      </c>
      <c r="F17" s="169" t="s">
        <v>18</v>
      </c>
      <c r="G17" s="169" t="s">
        <v>19</v>
      </c>
    </row>
    <row r="18" spans="1:7">
      <c r="B18" s="170" t="s">
        <v>20</v>
      </c>
      <c r="C18" s="184">
        <v>8445143</v>
      </c>
      <c r="D18" s="184">
        <f>F44</f>
        <v>216192.75221912286</v>
      </c>
      <c r="E18" s="195">
        <f t="shared" ref="E18:E36" si="0">D18*1000/C18</f>
        <v>25.599655591281621</v>
      </c>
      <c r="F18" s="195">
        <f t="shared" ref="F18:F36" si="1">-E$36+E18</f>
        <v>8.3572304641172046</v>
      </c>
      <c r="G18" s="184">
        <f>F18*C18/1000</f>
        <v>70578.006353426157</v>
      </c>
    </row>
    <row r="19" spans="1:7">
      <c r="B19" s="170" t="s">
        <v>21</v>
      </c>
      <c r="C19" s="184">
        <v>1348309</v>
      </c>
      <c r="D19" s="184">
        <f t="shared" ref="D19:D35" si="2">F45</f>
        <v>44410.565364037408</v>
      </c>
      <c r="E19" s="195">
        <f t="shared" si="0"/>
        <v>32.937972945398577</v>
      </c>
      <c r="F19" s="195">
        <f t="shared" si="1"/>
        <v>15.695547818234161</v>
      </c>
      <c r="G19" s="184">
        <f t="shared" ref="G19:G35" si="3">F19*C19/1000</f>
        <v>21162.448383255483</v>
      </c>
    </row>
    <row r="20" spans="1:7">
      <c r="B20" s="170" t="s">
        <v>22</v>
      </c>
      <c r="C20" s="184">
        <v>1072763</v>
      </c>
      <c r="D20" s="184">
        <f t="shared" si="2"/>
        <v>46570.592862040576</v>
      </c>
      <c r="E20" s="195">
        <f t="shared" si="0"/>
        <v>43.411818698110004</v>
      </c>
      <c r="F20" s="195">
        <f t="shared" si="1"/>
        <v>26.169393570945587</v>
      </c>
      <c r="G20" s="184">
        <f t="shared" si="3"/>
        <v>28073.557155348302</v>
      </c>
    </row>
    <row r="21" spans="1:7">
      <c r="B21" s="170" t="s">
        <v>23</v>
      </c>
      <c r="C21" s="184">
        <v>1115557</v>
      </c>
      <c r="D21" s="184">
        <f t="shared" si="2"/>
        <v>4730.0602155347206</v>
      </c>
      <c r="E21" s="195">
        <f t="shared" si="0"/>
        <v>4.2400883285522122</v>
      </c>
      <c r="F21" s="195">
        <f t="shared" si="1"/>
        <v>-13.002336798612205</v>
      </c>
      <c r="G21" s="184">
        <f t="shared" si="3"/>
        <v>-14504.847832049436</v>
      </c>
    </row>
    <row r="22" spans="1:7">
      <c r="B22" s="170" t="s">
        <v>24</v>
      </c>
      <c r="C22" s="184">
        <v>2118512</v>
      </c>
      <c r="D22" s="184">
        <f t="shared" si="2"/>
        <v>6360.080966342668</v>
      </c>
      <c r="E22" s="195">
        <f t="shared" si="0"/>
        <v>3.0021453578467661</v>
      </c>
      <c r="F22" s="195">
        <f t="shared" si="1"/>
        <v>-14.240279769317651</v>
      </c>
      <c r="G22" s="184">
        <f t="shared" si="3"/>
        <v>-30168.203574656673</v>
      </c>
    </row>
    <row r="23" spans="1:7">
      <c r="B23" s="170" t="s">
        <v>25</v>
      </c>
      <c r="C23" s="184">
        <v>592875</v>
      </c>
      <c r="D23" s="184">
        <f t="shared" si="2"/>
        <v>11510.146528711339</v>
      </c>
      <c r="E23" s="195">
        <f t="shared" si="0"/>
        <v>19.414120225530407</v>
      </c>
      <c r="F23" s="195">
        <f t="shared" si="1"/>
        <v>2.1716950983659906</v>
      </c>
      <c r="G23" s="184">
        <f t="shared" si="3"/>
        <v>1287.5437314437368</v>
      </c>
    </row>
    <row r="24" spans="1:7">
      <c r="B24" s="170" t="s">
        <v>26</v>
      </c>
      <c r="C24" s="184">
        <v>2532977</v>
      </c>
      <c r="D24" s="184">
        <f t="shared" si="2"/>
        <v>94771.206474889099</v>
      </c>
      <c r="E24" s="195">
        <f>D24*1000/C24</f>
        <v>37.414949474428347</v>
      </c>
      <c r="F24" s="195">
        <f t="shared" si="1"/>
        <v>20.172524347263931</v>
      </c>
      <c r="G24" s="184">
        <f t="shared" si="3"/>
        <v>51096.540203559547</v>
      </c>
    </row>
    <row r="25" spans="1:7">
      <c r="B25" s="170" t="s">
        <v>27</v>
      </c>
      <c r="C25" s="184">
        <v>2111443</v>
      </c>
      <c r="D25" s="184">
        <f t="shared" si="2"/>
        <v>88731.129582324676</v>
      </c>
      <c r="E25" s="195">
        <f>D25*1000/C25</f>
        <v>42.023928461400416</v>
      </c>
      <c r="F25" s="195">
        <f t="shared" si="1"/>
        <v>24.781503334236</v>
      </c>
      <c r="G25" s="184">
        <f t="shared" si="3"/>
        <v>52324.731744549259</v>
      </c>
    </row>
    <row r="26" spans="1:7">
      <c r="B26" s="170" t="s">
        <v>28</v>
      </c>
      <c r="C26" s="184">
        <v>7562279</v>
      </c>
      <c r="D26" s="184">
        <f t="shared" si="2"/>
        <v>30100.383189766402</v>
      </c>
      <c r="E26" s="195">
        <f t="shared" si="0"/>
        <v>3.9803322767867204</v>
      </c>
      <c r="F26" s="195">
        <f t="shared" si="1"/>
        <v>-13.262092850377696</v>
      </c>
      <c r="G26" s="184">
        <f t="shared" si="3"/>
        <v>-100291.64625846141</v>
      </c>
    </row>
    <row r="27" spans="1:7">
      <c r="B27" s="170" t="s">
        <v>29</v>
      </c>
      <c r="C27" s="184">
        <v>5121541</v>
      </c>
      <c r="D27" s="184">
        <f t="shared" si="2"/>
        <v>2430.0309352535664</v>
      </c>
      <c r="E27" s="195">
        <f t="shared" si="0"/>
        <v>0.47447261190598039</v>
      </c>
      <c r="F27" s="195">
        <f t="shared" si="1"/>
        <v>-16.767952515258436</v>
      </c>
      <c r="G27" s="184">
        <f t="shared" si="3"/>
        <v>-85877.756292949198</v>
      </c>
    </row>
    <row r="28" spans="1:7">
      <c r="B28" s="170" t="s">
        <v>30</v>
      </c>
      <c r="C28" s="184">
        <v>1106067</v>
      </c>
      <c r="D28" s="184">
        <f t="shared" si="2"/>
        <v>92021.171465857289</v>
      </c>
      <c r="E28" s="195">
        <f t="shared" si="0"/>
        <v>83.196742571523501</v>
      </c>
      <c r="F28" s="195">
        <f t="shared" si="1"/>
        <v>65.954317444359077</v>
      </c>
      <c r="G28" s="184">
        <f t="shared" si="3"/>
        <v>72949.894032729906</v>
      </c>
    </row>
    <row r="29" spans="1:7">
      <c r="B29" s="170" t="s">
        <v>31</v>
      </c>
      <c r="C29" s="184">
        <v>2773719</v>
      </c>
      <c r="D29" s="184">
        <f t="shared" si="2"/>
        <v>102631.3065370673</v>
      </c>
      <c r="E29" s="195">
        <f t="shared" si="0"/>
        <v>37.001335224320592</v>
      </c>
      <c r="F29" s="195">
        <f t="shared" si="1"/>
        <v>19.758910097156175</v>
      </c>
      <c r="G29" s="184">
        <f t="shared" si="3"/>
        <v>54805.664355773923</v>
      </c>
    </row>
    <row r="30" spans="1:7">
      <c r="B30" s="170" t="s">
        <v>32</v>
      </c>
      <c r="C30" s="184">
        <v>6497056</v>
      </c>
      <c r="D30" s="184">
        <f t="shared" si="2"/>
        <v>7280.0926784551293</v>
      </c>
      <c r="E30" s="195">
        <f t="shared" si="0"/>
        <v>1.120521768390965</v>
      </c>
      <c r="F30" s="195">
        <f t="shared" si="1"/>
        <v>-16.121903358773451</v>
      </c>
      <c r="G30" s="184">
        <f t="shared" si="3"/>
        <v>-104744.90894853922</v>
      </c>
    </row>
    <row r="31" spans="1:7">
      <c r="B31" s="170" t="s">
        <v>33</v>
      </c>
      <c r="C31" s="184">
        <v>1473249</v>
      </c>
      <c r="D31" s="184">
        <f t="shared" si="2"/>
        <v>24870.31660895317</v>
      </c>
      <c r="E31" s="195">
        <f t="shared" si="0"/>
        <v>16.881271671627246</v>
      </c>
      <c r="F31" s="195">
        <f t="shared" si="1"/>
        <v>-0.36115345553717049</v>
      </c>
      <c r="G31" s="184">
        <f t="shared" si="3"/>
        <v>-532.0689672166809</v>
      </c>
    </row>
    <row r="32" spans="1:7">
      <c r="B32" s="170" t="s">
        <v>34</v>
      </c>
      <c r="C32" s="184">
        <v>644522</v>
      </c>
      <c r="D32" s="184">
        <f t="shared" si="2"/>
        <v>20960.266832475209</v>
      </c>
      <c r="E32" s="195">
        <f t="shared" si="0"/>
        <v>32.520638290818944</v>
      </c>
      <c r="F32" s="195">
        <f t="shared" si="1"/>
        <v>15.278213163654527</v>
      </c>
      <c r="G32" s="184">
        <f t="shared" si="3"/>
        <v>9847.1445046649424</v>
      </c>
    </row>
    <row r="33" spans="1:8">
      <c r="B33" s="170" t="s">
        <v>35</v>
      </c>
      <c r="C33" s="184">
        <v>2192388</v>
      </c>
      <c r="D33" s="184">
        <f t="shared" si="2"/>
        <v>13570.172753658806</v>
      </c>
      <c r="E33" s="195">
        <f t="shared" si="0"/>
        <v>6.1896766236901524</v>
      </c>
      <c r="F33" s="195">
        <f t="shared" si="1"/>
        <v>-11.052748503474264</v>
      </c>
      <c r="G33" s="184">
        <f t="shared" si="3"/>
        <v>-24231.913186034937</v>
      </c>
    </row>
    <row r="34" spans="1:8">
      <c r="B34" s="170" t="s">
        <v>36</v>
      </c>
      <c r="C34" s="184">
        <v>322818</v>
      </c>
      <c r="D34" s="184">
        <f t="shared" si="2"/>
        <v>6660.0847855097754</v>
      </c>
      <c r="E34" s="195">
        <f t="shared" si="0"/>
        <v>20.631082484588145</v>
      </c>
      <c r="F34" s="195">
        <f t="shared" si="1"/>
        <v>3.3886573574237282</v>
      </c>
      <c r="G34" s="184">
        <f t="shared" si="3"/>
        <v>1093.9195908088129</v>
      </c>
    </row>
    <row r="35" spans="1:8">
      <c r="B35" s="170" t="s">
        <v>37</v>
      </c>
      <c r="C35" s="184">
        <v>166340</v>
      </c>
      <c r="D35" s="184">
        <f t="shared" si="2"/>
        <v>0</v>
      </c>
      <c r="E35" s="195">
        <f t="shared" si="0"/>
        <v>0</v>
      </c>
      <c r="F35" s="195">
        <f t="shared" si="1"/>
        <v>-17.242425127164417</v>
      </c>
      <c r="G35" s="184">
        <f t="shared" si="3"/>
        <v>-2868.1049956525289</v>
      </c>
    </row>
    <row r="36" spans="1:8">
      <c r="A36" s="165"/>
      <c r="B36" s="165" t="s">
        <v>5</v>
      </c>
      <c r="C36" s="184">
        <v>47197558</v>
      </c>
      <c r="D36" s="171">
        <f>SUM(D18:D35)</f>
        <v>813800.36</v>
      </c>
      <c r="E36" s="172">
        <f t="shared" si="0"/>
        <v>17.242425127164417</v>
      </c>
      <c r="F36" s="195">
        <f t="shared" si="1"/>
        <v>0</v>
      </c>
      <c r="G36" s="171">
        <f>SUM(G18:G35)</f>
        <v>-6.8212102632969618E-12</v>
      </c>
    </row>
    <row r="37" spans="1:8">
      <c r="B37" s="170"/>
      <c r="D37" s="184"/>
      <c r="E37" s="184"/>
    </row>
    <row r="40" spans="1:8">
      <c r="B40" s="203" t="s">
        <v>99</v>
      </c>
    </row>
    <row r="41" spans="1:8">
      <c r="B41" s="186" t="s">
        <v>104</v>
      </c>
    </row>
    <row r="43" spans="1:8" ht="25.5">
      <c r="B43" s="204"/>
      <c r="C43" s="212">
        <v>2012</v>
      </c>
      <c r="D43" s="204" t="s">
        <v>102</v>
      </c>
      <c r="E43" s="207" t="s">
        <v>101</v>
      </c>
      <c r="F43" s="198" t="s">
        <v>115</v>
      </c>
      <c r="G43" s="204"/>
      <c r="H43" s="212" t="s">
        <v>142</v>
      </c>
    </row>
    <row r="44" spans="1:8">
      <c r="B44" s="170" t="s">
        <v>20</v>
      </c>
      <c r="C44" s="184">
        <f>+H44*1000</f>
        <v>216190</v>
      </c>
      <c r="D44" s="215">
        <f>C44/C$62</f>
        <v>0.26565821649319848</v>
      </c>
      <c r="E44" s="184">
        <f>D44*E$66</f>
        <v>2.7522191228695361</v>
      </c>
      <c r="F44" s="184">
        <f>C44+E44</f>
        <v>216192.75221912286</v>
      </c>
      <c r="H44" s="184">
        <v>216.19</v>
      </c>
    </row>
    <row r="45" spans="1:8">
      <c r="B45" s="170" t="s">
        <v>21</v>
      </c>
      <c r="C45" s="184">
        <f t="shared" ref="C45:C62" si="4">+H45*1000</f>
        <v>44410</v>
      </c>
      <c r="D45" s="215">
        <f t="shared" ref="D45:D61" si="5">C45/C$62</f>
        <v>5.4571818282357853E-2</v>
      </c>
      <c r="E45" s="184">
        <f t="shared" ref="E45:E61" si="6">D45*E$66</f>
        <v>0.56536403740522734</v>
      </c>
      <c r="F45" s="184">
        <f t="shared" ref="F45:F62" si="7">C45+E45</f>
        <v>44410.565364037408</v>
      </c>
      <c r="H45" s="184">
        <v>44.41</v>
      </c>
    </row>
    <row r="46" spans="1:8">
      <c r="B46" s="170" t="s">
        <v>22</v>
      </c>
      <c r="C46" s="184">
        <f t="shared" si="4"/>
        <v>46570</v>
      </c>
      <c r="D46" s="215">
        <f t="shared" si="5"/>
        <v>5.7226065692623403E-2</v>
      </c>
      <c r="E46" s="184">
        <f t="shared" si="6"/>
        <v>0.59286204057557845</v>
      </c>
      <c r="F46" s="184">
        <f t="shared" si="7"/>
        <v>46570.592862040576</v>
      </c>
      <c r="H46" s="184">
        <v>46.57</v>
      </c>
    </row>
    <row r="47" spans="1:8">
      <c r="B47" s="170" t="s">
        <v>23</v>
      </c>
      <c r="C47" s="184">
        <f t="shared" si="4"/>
        <v>4730</v>
      </c>
      <c r="D47" s="215">
        <f t="shared" si="5"/>
        <v>5.8123103011833519E-3</v>
      </c>
      <c r="E47" s="184">
        <f t="shared" si="6"/>
        <v>6.021553472025952E-2</v>
      </c>
      <c r="F47" s="184">
        <f t="shared" si="7"/>
        <v>4730.0602155347206</v>
      </c>
      <c r="H47" s="184">
        <v>4.7300000000000004</v>
      </c>
    </row>
    <row r="48" spans="1:8">
      <c r="B48" s="170" t="s">
        <v>24</v>
      </c>
      <c r="C48" s="184">
        <f t="shared" si="4"/>
        <v>6360</v>
      </c>
      <c r="D48" s="215">
        <f t="shared" si="5"/>
        <v>7.8152840413374461E-3</v>
      </c>
      <c r="E48" s="184">
        <f t="shared" si="6"/>
        <v>8.0966342668255933E-2</v>
      </c>
      <c r="F48" s="184">
        <f t="shared" si="7"/>
        <v>6360.080966342668</v>
      </c>
      <c r="H48" s="184">
        <v>6.36</v>
      </c>
    </row>
    <row r="49" spans="2:8">
      <c r="B49" s="170" t="s">
        <v>25</v>
      </c>
      <c r="C49" s="184">
        <f t="shared" si="4"/>
        <v>11510</v>
      </c>
      <c r="D49" s="215">
        <f t="shared" si="5"/>
        <v>1.4143698005627987E-2</v>
      </c>
      <c r="E49" s="184">
        <f t="shared" si="6"/>
        <v>0.14652871133830594</v>
      </c>
      <c r="F49" s="184">
        <f t="shared" si="7"/>
        <v>11510.146528711339</v>
      </c>
      <c r="H49" s="184">
        <v>11.51</v>
      </c>
    </row>
    <row r="50" spans="2:8">
      <c r="B50" s="170" t="s">
        <v>26</v>
      </c>
      <c r="C50" s="184">
        <f t="shared" si="4"/>
        <v>94770</v>
      </c>
      <c r="D50" s="215">
        <f t="shared" si="5"/>
        <v>0.1164551051254009</v>
      </c>
      <c r="E50" s="184">
        <f t="shared" si="6"/>
        <v>1.2064748890991532</v>
      </c>
      <c r="F50" s="184">
        <f t="shared" si="7"/>
        <v>94771.206474889099</v>
      </c>
      <c r="H50" s="184">
        <v>94.77</v>
      </c>
    </row>
    <row r="51" spans="2:8">
      <c r="B51" s="170" t="s">
        <v>27</v>
      </c>
      <c r="C51" s="184">
        <f t="shared" si="4"/>
        <v>88730</v>
      </c>
      <c r="D51" s="215">
        <f t="shared" si="5"/>
        <v>0.10903304292262131</v>
      </c>
      <c r="E51" s="184">
        <f t="shared" si="6"/>
        <v>1.1295823246783567</v>
      </c>
      <c r="F51" s="184">
        <f t="shared" si="7"/>
        <v>88731.129582324676</v>
      </c>
      <c r="H51" s="184">
        <v>88.73</v>
      </c>
    </row>
    <row r="52" spans="2:8">
      <c r="B52" s="170" t="s">
        <v>28</v>
      </c>
      <c r="C52" s="184">
        <f t="shared" si="4"/>
        <v>30100</v>
      </c>
      <c r="D52" s="215">
        <f t="shared" si="5"/>
        <v>3.6987429189348602E-2</v>
      </c>
      <c r="E52" s="184">
        <f t="shared" si="6"/>
        <v>0.38318976640165148</v>
      </c>
      <c r="F52" s="184">
        <f t="shared" si="7"/>
        <v>30100.383189766402</v>
      </c>
      <c r="H52" s="184">
        <v>30.1</v>
      </c>
    </row>
    <row r="53" spans="2:8">
      <c r="B53" s="170" t="s">
        <v>29</v>
      </c>
      <c r="C53" s="184">
        <f t="shared" si="4"/>
        <v>2430</v>
      </c>
      <c r="D53" s="215">
        <f t="shared" si="5"/>
        <v>2.9860283365487411E-3</v>
      </c>
      <c r="E53" s="184">
        <f t="shared" si="6"/>
        <v>3.0935253566644956E-2</v>
      </c>
      <c r="F53" s="184">
        <f t="shared" si="7"/>
        <v>2430.0309352535664</v>
      </c>
      <c r="H53" s="184">
        <v>2.4300000000000002</v>
      </c>
    </row>
    <row r="54" spans="2:8">
      <c r="B54" s="170" t="s">
        <v>30</v>
      </c>
      <c r="C54" s="184">
        <f t="shared" si="4"/>
        <v>92020</v>
      </c>
      <c r="D54" s="215">
        <f t="shared" si="5"/>
        <v>0.11307585495029431</v>
      </c>
      <c r="E54" s="184">
        <f t="shared" si="6"/>
        <v>1.1714658572850489</v>
      </c>
      <c r="F54" s="184">
        <f t="shared" si="7"/>
        <v>92021.171465857289</v>
      </c>
      <c r="H54" s="184">
        <v>92.02</v>
      </c>
    </row>
    <row r="55" spans="2:8">
      <c r="B55" s="170" t="s">
        <v>31</v>
      </c>
      <c r="C55" s="184">
        <f t="shared" si="4"/>
        <v>102630</v>
      </c>
      <c r="D55" s="215">
        <f t="shared" si="5"/>
        <v>0.12611361653497832</v>
      </c>
      <c r="E55" s="184">
        <f t="shared" si="6"/>
        <v>1.3065370673023753</v>
      </c>
      <c r="F55" s="184">
        <f t="shared" si="7"/>
        <v>102631.3065370673</v>
      </c>
      <c r="H55" s="184">
        <v>102.63</v>
      </c>
    </row>
    <row r="56" spans="2:8">
      <c r="B56" s="170" t="s">
        <v>32</v>
      </c>
      <c r="C56" s="184">
        <f t="shared" si="4"/>
        <v>7280</v>
      </c>
      <c r="D56" s="215">
        <f t="shared" si="5"/>
        <v>8.9457968271912901E-3</v>
      </c>
      <c r="E56" s="184">
        <f t="shared" si="6"/>
        <v>9.2678455129701756E-2</v>
      </c>
      <c r="F56" s="184">
        <f t="shared" si="7"/>
        <v>7280.0926784551293</v>
      </c>
      <c r="H56" s="184">
        <v>7.28</v>
      </c>
    </row>
    <row r="57" spans="2:8">
      <c r="B57" s="170" t="s">
        <v>33</v>
      </c>
      <c r="C57" s="184">
        <f t="shared" si="4"/>
        <v>24870</v>
      </c>
      <c r="D57" s="215">
        <f t="shared" si="5"/>
        <v>3.0560709765418598E-2</v>
      </c>
      <c r="E57" s="184">
        <f t="shared" si="6"/>
        <v>0.31660895316973664</v>
      </c>
      <c r="F57" s="184">
        <f t="shared" si="7"/>
        <v>24870.31660895317</v>
      </c>
      <c r="H57" s="184">
        <v>24.87</v>
      </c>
    </row>
    <row r="58" spans="2:8">
      <c r="B58" s="170" t="s">
        <v>34</v>
      </c>
      <c r="C58" s="184">
        <f t="shared" si="4"/>
        <v>20960</v>
      </c>
      <c r="D58" s="215">
        <f t="shared" si="5"/>
        <v>2.5756030425539759E-2</v>
      </c>
      <c r="E58" s="184">
        <f t="shared" si="6"/>
        <v>0.26683247520859188</v>
      </c>
      <c r="F58" s="184">
        <f t="shared" si="7"/>
        <v>20960.266832475209</v>
      </c>
      <c r="H58" s="184">
        <v>20.96</v>
      </c>
    </row>
    <row r="59" spans="2:8">
      <c r="B59" s="170" t="s">
        <v>35</v>
      </c>
      <c r="C59" s="184">
        <f t="shared" si="4"/>
        <v>13570</v>
      </c>
      <c r="D59" s="215">
        <f t="shared" si="5"/>
        <v>1.6675063591344203E-2</v>
      </c>
      <c r="E59" s="184">
        <f t="shared" si="6"/>
        <v>0.17275365880632593</v>
      </c>
      <c r="F59" s="184">
        <f t="shared" si="7"/>
        <v>13570.172753658806</v>
      </c>
      <c r="H59" s="184">
        <v>13.57</v>
      </c>
    </row>
    <row r="60" spans="2:8">
      <c r="B60" s="170" t="s">
        <v>36</v>
      </c>
      <c r="C60" s="184">
        <f t="shared" si="4"/>
        <v>6660</v>
      </c>
      <c r="D60" s="215">
        <f t="shared" si="5"/>
        <v>8.1839295149854392E-3</v>
      </c>
      <c r="E60" s="184">
        <f t="shared" si="6"/>
        <v>8.4785509775249152E-2</v>
      </c>
      <c r="F60" s="184">
        <f t="shared" si="7"/>
        <v>6660.0847855097754</v>
      </c>
      <c r="H60" s="184">
        <v>6.66</v>
      </c>
    </row>
    <row r="61" spans="2:8">
      <c r="B61" s="170" t="s">
        <v>37</v>
      </c>
      <c r="C61" s="184">
        <f t="shared" si="4"/>
        <v>0</v>
      </c>
      <c r="D61" s="215">
        <f t="shared" si="5"/>
        <v>0</v>
      </c>
      <c r="E61" s="184">
        <f t="shared" si="6"/>
        <v>0</v>
      </c>
      <c r="F61" s="184">
        <f t="shared" si="7"/>
        <v>0</v>
      </c>
      <c r="H61" s="184">
        <v>0</v>
      </c>
    </row>
    <row r="62" spans="2:8">
      <c r="B62" s="165" t="s">
        <v>67</v>
      </c>
      <c r="C62" s="184">
        <f t="shared" si="4"/>
        <v>813790</v>
      </c>
      <c r="D62" s="215">
        <f>SUM(D44:D61)</f>
        <v>0.99999999999999989</v>
      </c>
      <c r="E62" s="184">
        <f>SUM(E44:E61)</f>
        <v>10.36</v>
      </c>
      <c r="F62" s="184">
        <f t="shared" si="7"/>
        <v>813800.36</v>
      </c>
      <c r="H62" s="184">
        <f>SUM(H44:H61)</f>
        <v>813.79</v>
      </c>
    </row>
    <row r="63" spans="2:8">
      <c r="C63" s="195"/>
    </row>
    <row r="64" spans="2:8">
      <c r="B64" s="170" t="s">
        <v>138</v>
      </c>
      <c r="C64" s="195">
        <f>12.61-2.25</f>
        <v>10.36</v>
      </c>
    </row>
    <row r="65" spans="2:5">
      <c r="B65" s="170" t="s">
        <v>5</v>
      </c>
      <c r="C65" s="184">
        <f>C62+C64</f>
        <v>813800.36</v>
      </c>
    </row>
    <row r="66" spans="2:5">
      <c r="B66" s="170" t="s">
        <v>52</v>
      </c>
      <c r="C66" s="195">
        <f>C64</f>
        <v>10.36</v>
      </c>
      <c r="E66" s="184">
        <f>C66</f>
        <v>10.36</v>
      </c>
    </row>
  </sheetData>
  <mergeCells count="1">
    <mergeCell ref="B12:I12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65"/>
  <sheetViews>
    <sheetView topLeftCell="A46" zoomScale="125" zoomScaleNormal="125" zoomScalePageLayoutView="125" workbookViewId="0">
      <selection activeCell="E65" sqref="E65"/>
    </sheetView>
  </sheetViews>
  <sheetFormatPr baseColWidth="10" defaultRowHeight="12.75"/>
  <cols>
    <col min="1" max="1" width="11" style="186"/>
    <col min="2" max="2" width="15.75" style="186" customWidth="1"/>
    <col min="3" max="16384" width="11" style="186"/>
  </cols>
  <sheetData>
    <row r="2" spans="2:12">
      <c r="B2" s="165" t="s">
        <v>38</v>
      </c>
    </row>
    <row r="3" spans="2:12">
      <c r="B3" s="166" t="s">
        <v>95</v>
      </c>
    </row>
    <row r="5" spans="2:12">
      <c r="B5" s="165" t="s">
        <v>361</v>
      </c>
      <c r="H5" s="195"/>
    </row>
    <row r="6" spans="2:12">
      <c r="B6" s="209">
        <f>C61</f>
        <v>159319.99999999997</v>
      </c>
      <c r="H6" s="195"/>
    </row>
    <row r="7" spans="2:12">
      <c r="H7" s="195"/>
    </row>
    <row r="8" spans="2:12" ht="20.25" customHeight="1">
      <c r="B8" s="216" t="s">
        <v>404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</row>
    <row r="9" spans="2:12">
      <c r="B9" s="167" t="s">
        <v>405</v>
      </c>
      <c r="H9" s="195"/>
    </row>
    <row r="10" spans="2:12">
      <c r="H10" s="195"/>
    </row>
    <row r="11" spans="2:12">
      <c r="B11" s="165"/>
    </row>
    <row r="12" spans="2:12">
      <c r="B12" s="165" t="s">
        <v>423</v>
      </c>
    </row>
    <row r="13" spans="2:12">
      <c r="B13" s="165" t="s">
        <v>424</v>
      </c>
    </row>
    <row r="14" spans="2:12">
      <c r="B14" s="165"/>
    </row>
    <row r="15" spans="2:12">
      <c r="B15" s="203" t="s">
        <v>15</v>
      </c>
      <c r="D15" s="168"/>
    </row>
    <row r="17" spans="1:7" ht="38.25">
      <c r="A17" s="169"/>
      <c r="B17" s="169"/>
      <c r="C17" s="169" t="s">
        <v>127</v>
      </c>
      <c r="D17" s="169" t="s">
        <v>16</v>
      </c>
      <c r="E17" s="169" t="s">
        <v>17</v>
      </c>
      <c r="F17" s="169" t="s">
        <v>18</v>
      </c>
      <c r="G17" s="169" t="s">
        <v>19</v>
      </c>
    </row>
    <row r="18" spans="1:7">
      <c r="B18" s="170" t="s">
        <v>20</v>
      </c>
      <c r="C18" s="184">
        <v>8445143</v>
      </c>
      <c r="D18" s="184">
        <f>C43</f>
        <v>56410</v>
      </c>
      <c r="E18" s="195">
        <f t="shared" ref="E18:E36" si="0">D18*1000/C18</f>
        <v>6.6795790195618947</v>
      </c>
      <c r="F18" s="195">
        <f>E$36-E18</f>
        <v>-3.3039806464426751</v>
      </c>
      <c r="G18" s="184">
        <f>F18*C18/1000</f>
        <v>-27902.589028440834</v>
      </c>
    </row>
    <row r="19" spans="1:7">
      <c r="B19" s="170" t="s">
        <v>21</v>
      </c>
      <c r="C19" s="184">
        <v>1348309</v>
      </c>
      <c r="D19" s="184">
        <f t="shared" ref="D19:D35" si="1">C44</f>
        <v>1280</v>
      </c>
      <c r="E19" s="195">
        <f t="shared" si="0"/>
        <v>0.94933728099419346</v>
      </c>
      <c r="F19" s="195">
        <f t="shared" ref="F19:F36" si="2">E$36-E19</f>
        <v>2.4262610921250261</v>
      </c>
      <c r="G19" s="184">
        <f t="shared" ref="G19:G35" si="3">F19*C19/1000</f>
        <v>3271.3496668620019</v>
      </c>
    </row>
    <row r="20" spans="1:7">
      <c r="B20" s="170" t="s">
        <v>22</v>
      </c>
      <c r="C20" s="184">
        <v>1072763</v>
      </c>
      <c r="D20" s="184">
        <f t="shared" si="1"/>
        <v>17840</v>
      </c>
      <c r="E20" s="195">
        <f t="shared" si="0"/>
        <v>16.629954612528582</v>
      </c>
      <c r="F20" s="195">
        <f t="shared" si="2"/>
        <v>-13.254356239409363</v>
      </c>
      <c r="G20" s="184">
        <f t="shared" si="3"/>
        <v>-14218.782962457506</v>
      </c>
    </row>
    <row r="21" spans="1:7">
      <c r="B21" s="170" t="s">
        <v>23</v>
      </c>
      <c r="C21" s="184">
        <v>1115557</v>
      </c>
      <c r="D21" s="184">
        <f t="shared" si="1"/>
        <v>700</v>
      </c>
      <c r="E21" s="195">
        <f t="shared" si="0"/>
        <v>0.62748922735458612</v>
      </c>
      <c r="F21" s="195">
        <f t="shared" si="2"/>
        <v>2.7481091457646336</v>
      </c>
      <c r="G21" s="184">
        <f t="shared" si="3"/>
        <v>3065.6723943217576</v>
      </c>
    </row>
    <row r="22" spans="1:7">
      <c r="B22" s="170" t="s">
        <v>24</v>
      </c>
      <c r="C22" s="184">
        <v>2118512</v>
      </c>
      <c r="D22" s="184">
        <f t="shared" si="1"/>
        <v>8020</v>
      </c>
      <c r="E22" s="195">
        <f t="shared" si="0"/>
        <v>3.7856759838981322</v>
      </c>
      <c r="F22" s="195">
        <f t="shared" si="2"/>
        <v>-0.41007761077891258</v>
      </c>
      <c r="G22" s="184">
        <f t="shared" si="3"/>
        <v>-868.75433936645572</v>
      </c>
    </row>
    <row r="23" spans="1:7">
      <c r="B23" s="170" t="s">
        <v>25</v>
      </c>
      <c r="C23" s="184">
        <v>592875</v>
      </c>
      <c r="D23" s="184">
        <f t="shared" si="1"/>
        <v>8820</v>
      </c>
      <c r="E23" s="195">
        <f t="shared" si="0"/>
        <v>14.876660341555977</v>
      </c>
      <c r="F23" s="195">
        <f t="shared" si="2"/>
        <v>-11.501061968436758</v>
      </c>
      <c r="G23" s="184">
        <f t="shared" si="3"/>
        <v>-6818.6921145369433</v>
      </c>
    </row>
    <row r="24" spans="1:7">
      <c r="B24" s="170" t="s">
        <v>26</v>
      </c>
      <c r="C24" s="184">
        <v>2532977</v>
      </c>
      <c r="D24" s="184">
        <f t="shared" si="1"/>
        <v>5340</v>
      </c>
      <c r="E24" s="195">
        <f t="shared" si="0"/>
        <v>2.1081912705879287</v>
      </c>
      <c r="F24" s="195">
        <f t="shared" si="2"/>
        <v>1.267407102531291</v>
      </c>
      <c r="G24" s="184">
        <f t="shared" si="3"/>
        <v>3210.313040348402</v>
      </c>
    </row>
    <row r="25" spans="1:7">
      <c r="B25" s="170" t="s">
        <v>27</v>
      </c>
      <c r="C25" s="184">
        <v>2111443</v>
      </c>
      <c r="D25" s="184">
        <f t="shared" si="1"/>
        <v>3590</v>
      </c>
      <c r="E25" s="195">
        <f t="shared" si="0"/>
        <v>1.7002590171745104</v>
      </c>
      <c r="F25" s="195">
        <f t="shared" si="2"/>
        <v>1.6753393559447092</v>
      </c>
      <c r="G25" s="184">
        <f t="shared" si="3"/>
        <v>3537.3835557339648</v>
      </c>
    </row>
    <row r="26" spans="1:7">
      <c r="B26" s="170" t="s">
        <v>28</v>
      </c>
      <c r="C26" s="184">
        <v>7562279</v>
      </c>
      <c r="D26" s="184">
        <f t="shared" si="1"/>
        <v>5060</v>
      </c>
      <c r="E26" s="195">
        <f t="shared" si="0"/>
        <v>0.66911046259996487</v>
      </c>
      <c r="F26" s="195">
        <f t="shared" si="2"/>
        <v>2.7064879105192547</v>
      </c>
      <c r="G26" s="184">
        <f t="shared" si="3"/>
        <v>20467.21668947364</v>
      </c>
    </row>
    <row r="27" spans="1:7">
      <c r="B27" s="170" t="s">
        <v>29</v>
      </c>
      <c r="C27" s="184">
        <v>5121541</v>
      </c>
      <c r="D27" s="184">
        <f t="shared" si="1"/>
        <v>4150</v>
      </c>
      <c r="E27" s="195">
        <f t="shared" si="0"/>
        <v>0.81030299279064644</v>
      </c>
      <c r="F27" s="195">
        <f t="shared" si="2"/>
        <v>2.565295380328573</v>
      </c>
      <c r="G27" s="184">
        <f t="shared" si="3"/>
        <v>13138.26546746338</v>
      </c>
    </row>
    <row r="28" spans="1:7">
      <c r="B28" s="170" t="s">
        <v>30</v>
      </c>
      <c r="C28" s="184">
        <v>1106067</v>
      </c>
      <c r="D28" s="184">
        <f t="shared" si="1"/>
        <v>5750</v>
      </c>
      <c r="E28" s="195">
        <f t="shared" si="0"/>
        <v>5.1986000848049896</v>
      </c>
      <c r="F28" s="195">
        <f t="shared" si="2"/>
        <v>-1.82300171168577</v>
      </c>
      <c r="G28" s="184">
        <f t="shared" si="3"/>
        <v>-2016.3620342391446</v>
      </c>
    </row>
    <row r="29" spans="1:7">
      <c r="B29" s="170" t="s">
        <v>31</v>
      </c>
      <c r="C29" s="184">
        <v>2773719</v>
      </c>
      <c r="D29" s="184">
        <f t="shared" si="1"/>
        <v>39360</v>
      </c>
      <c r="E29" s="195">
        <f t="shared" si="0"/>
        <v>14.190334348937293</v>
      </c>
      <c r="F29" s="195">
        <f t="shared" si="2"/>
        <v>-10.814735975818074</v>
      </c>
      <c r="G29" s="184">
        <f t="shared" si="3"/>
        <v>-29997.038656110133</v>
      </c>
    </row>
    <row r="30" spans="1:7">
      <c r="B30" s="170" t="s">
        <v>32</v>
      </c>
      <c r="C30" s="184">
        <v>6497056</v>
      </c>
      <c r="D30" s="184">
        <f t="shared" si="1"/>
        <v>590</v>
      </c>
      <c r="E30" s="195">
        <f t="shared" si="0"/>
        <v>9.0810360877295812E-2</v>
      </c>
      <c r="F30" s="195">
        <f t="shared" si="2"/>
        <v>3.2847880122419237</v>
      </c>
      <c r="G30" s="184">
        <f t="shared" si="3"/>
        <v>21341.451663664462</v>
      </c>
    </row>
    <row r="31" spans="1:7">
      <c r="B31" s="170" t="s">
        <v>33</v>
      </c>
      <c r="C31" s="184">
        <v>1473249</v>
      </c>
      <c r="D31" s="184">
        <f t="shared" si="1"/>
        <v>310</v>
      </c>
      <c r="E31" s="195">
        <f t="shared" si="0"/>
        <v>0.2104192841807461</v>
      </c>
      <c r="F31" s="195">
        <f t="shared" si="2"/>
        <v>3.1651790889384737</v>
      </c>
      <c r="G31" s="184">
        <f t="shared" si="3"/>
        <v>4663.0969275995176</v>
      </c>
    </row>
    <row r="32" spans="1:7">
      <c r="B32" s="170" t="s">
        <v>34</v>
      </c>
      <c r="C32" s="184">
        <v>644522</v>
      </c>
      <c r="D32" s="184">
        <f t="shared" si="1"/>
        <v>950</v>
      </c>
      <c r="E32" s="195">
        <f t="shared" si="0"/>
        <v>1.4739605475065243</v>
      </c>
      <c r="F32" s="195">
        <f t="shared" si="2"/>
        <v>1.9016378256126953</v>
      </c>
      <c r="G32" s="184">
        <f t="shared" si="3"/>
        <v>1225.6474146395456</v>
      </c>
    </row>
    <row r="33" spans="1:7">
      <c r="B33" s="170" t="s">
        <v>35</v>
      </c>
      <c r="C33" s="184">
        <v>2192388</v>
      </c>
      <c r="D33" s="184">
        <f t="shared" si="1"/>
        <v>1010</v>
      </c>
      <c r="E33" s="195">
        <f t="shared" si="0"/>
        <v>0.46068487877145836</v>
      </c>
      <c r="F33" s="195">
        <f t="shared" si="2"/>
        <v>2.9149134943477613</v>
      </c>
      <c r="G33" s="184">
        <f t="shared" si="3"/>
        <v>6390.6213660460999</v>
      </c>
    </row>
    <row r="34" spans="1:7">
      <c r="B34" s="170" t="s">
        <v>36</v>
      </c>
      <c r="C34" s="184">
        <v>322818</v>
      </c>
      <c r="D34" s="184">
        <f t="shared" si="1"/>
        <v>140</v>
      </c>
      <c r="E34" s="195">
        <f t="shared" si="0"/>
        <v>0.43368089759554918</v>
      </c>
      <c r="F34" s="195">
        <f t="shared" si="2"/>
        <v>2.9419174755236703</v>
      </c>
      <c r="G34" s="184">
        <f t="shared" si="3"/>
        <v>949.7039156136002</v>
      </c>
    </row>
    <row r="35" spans="1:7">
      <c r="B35" s="170" t="s">
        <v>37</v>
      </c>
      <c r="C35" s="184">
        <v>166340</v>
      </c>
      <c r="D35" s="184">
        <f t="shared" si="1"/>
        <v>0</v>
      </c>
      <c r="E35" s="195">
        <f t="shared" si="0"/>
        <v>0</v>
      </c>
      <c r="F35" s="195">
        <f t="shared" si="2"/>
        <v>3.3755983731192196</v>
      </c>
      <c r="G35" s="184">
        <f t="shared" si="3"/>
        <v>561.49703338465099</v>
      </c>
    </row>
    <row r="36" spans="1:7">
      <c r="A36" s="165"/>
      <c r="B36" s="165" t="s">
        <v>5</v>
      </c>
      <c r="C36" s="184">
        <v>47197558</v>
      </c>
      <c r="D36" s="171">
        <f>SUM(D18:D35)</f>
        <v>159320</v>
      </c>
      <c r="E36" s="172">
        <f t="shared" si="0"/>
        <v>3.3755983731192196</v>
      </c>
      <c r="F36" s="195">
        <f t="shared" si="2"/>
        <v>0</v>
      </c>
      <c r="G36" s="171">
        <f>SUM(G18:G35)</f>
        <v>5.5706550483591855E-12</v>
      </c>
    </row>
    <row r="37" spans="1:7">
      <c r="D37" s="184"/>
      <c r="E37" s="184"/>
    </row>
    <row r="39" spans="1:7">
      <c r="B39" s="203" t="s">
        <v>96</v>
      </c>
    </row>
    <row r="40" spans="1:7">
      <c r="B40" s="186" t="s">
        <v>422</v>
      </c>
    </row>
    <row r="42" spans="1:7" s="219" customFormat="1" ht="25.5">
      <c r="C42" s="254">
        <v>2012</v>
      </c>
      <c r="D42" s="219" t="s">
        <v>114</v>
      </c>
      <c r="E42" s="220"/>
      <c r="F42" s="253" t="s">
        <v>142</v>
      </c>
    </row>
    <row r="43" spans="1:7">
      <c r="B43" s="170" t="s">
        <v>20</v>
      </c>
      <c r="C43" s="184">
        <f t="shared" ref="C43:C61" si="4">+F43*1000</f>
        <v>56410</v>
      </c>
      <c r="D43" s="213">
        <f>C43/C$61</f>
        <v>0.35406728596535281</v>
      </c>
      <c r="E43" s="184"/>
      <c r="F43" s="195">
        <v>56.41</v>
      </c>
    </row>
    <row r="44" spans="1:7">
      <c r="B44" s="170" t="s">
        <v>21</v>
      </c>
      <c r="C44" s="184">
        <f t="shared" si="4"/>
        <v>1280</v>
      </c>
      <c r="D44" s="213">
        <f t="shared" ref="D44:D60" si="5">C44/C$61</f>
        <v>8.034145116746173E-3</v>
      </c>
      <c r="E44" s="184"/>
      <c r="F44" s="195">
        <v>1.28</v>
      </c>
    </row>
    <row r="45" spans="1:7">
      <c r="B45" s="170" t="s">
        <v>22</v>
      </c>
      <c r="C45" s="184">
        <f t="shared" si="4"/>
        <v>17840</v>
      </c>
      <c r="D45" s="213">
        <f>C45/C$61</f>
        <v>0.11197589756464978</v>
      </c>
      <c r="E45" s="184"/>
      <c r="F45" s="195">
        <v>17.84</v>
      </c>
    </row>
    <row r="46" spans="1:7">
      <c r="B46" s="170" t="s">
        <v>23</v>
      </c>
      <c r="C46" s="184">
        <f t="shared" si="4"/>
        <v>700</v>
      </c>
      <c r="D46" s="213">
        <f>C46/C$61</f>
        <v>4.3936731107205628E-3</v>
      </c>
      <c r="E46" s="184"/>
      <c r="F46" s="195">
        <v>0.7</v>
      </c>
    </row>
    <row r="47" spans="1:7">
      <c r="B47" s="170" t="s">
        <v>24</v>
      </c>
      <c r="C47" s="184">
        <f t="shared" si="4"/>
        <v>8020</v>
      </c>
      <c r="D47" s="213">
        <f t="shared" si="5"/>
        <v>5.0338940497112739E-2</v>
      </c>
      <c r="E47" s="184"/>
      <c r="F47" s="195">
        <v>8.02</v>
      </c>
    </row>
    <row r="48" spans="1:7">
      <c r="B48" s="170" t="s">
        <v>25</v>
      </c>
      <c r="C48" s="184">
        <f t="shared" si="4"/>
        <v>8820</v>
      </c>
      <c r="D48" s="213">
        <f t="shared" si="5"/>
        <v>5.5360281195079096E-2</v>
      </c>
      <c r="E48" s="184"/>
      <c r="F48" s="195">
        <v>8.82</v>
      </c>
    </row>
    <row r="49" spans="2:6">
      <c r="B49" s="170" t="s">
        <v>26</v>
      </c>
      <c r="C49" s="184">
        <f t="shared" si="4"/>
        <v>5340</v>
      </c>
      <c r="D49" s="213">
        <f t="shared" si="5"/>
        <v>3.351744915892544E-2</v>
      </c>
      <c r="E49" s="184"/>
      <c r="F49" s="195">
        <v>5.34</v>
      </c>
    </row>
    <row r="50" spans="2:6">
      <c r="B50" s="170" t="s">
        <v>27</v>
      </c>
      <c r="C50" s="184">
        <f t="shared" si="4"/>
        <v>3590</v>
      </c>
      <c r="D50" s="213">
        <f t="shared" si="5"/>
        <v>2.253326638212403E-2</v>
      </c>
      <c r="E50" s="184"/>
      <c r="F50" s="195">
        <v>3.59</v>
      </c>
    </row>
    <row r="51" spans="2:6">
      <c r="B51" s="170" t="s">
        <v>28</v>
      </c>
      <c r="C51" s="184">
        <f t="shared" si="4"/>
        <v>5060</v>
      </c>
      <c r="D51" s="213">
        <f t="shared" si="5"/>
        <v>3.1759979914637214E-2</v>
      </c>
      <c r="E51" s="184"/>
      <c r="F51" s="195">
        <v>5.0599999999999996</v>
      </c>
    </row>
    <row r="52" spans="2:6">
      <c r="B52" s="170" t="s">
        <v>29</v>
      </c>
      <c r="C52" s="184">
        <f t="shared" si="4"/>
        <v>4150</v>
      </c>
      <c r="D52" s="213">
        <f t="shared" si="5"/>
        <v>2.6048204870700482E-2</v>
      </c>
      <c r="E52" s="184"/>
      <c r="F52" s="195">
        <v>4.1500000000000004</v>
      </c>
    </row>
    <row r="53" spans="2:6">
      <c r="B53" s="170" t="s">
        <v>30</v>
      </c>
      <c r="C53" s="184">
        <f t="shared" si="4"/>
        <v>5750</v>
      </c>
      <c r="D53" s="213">
        <f t="shared" si="5"/>
        <v>3.6090886266633197E-2</v>
      </c>
      <c r="E53" s="184"/>
      <c r="F53" s="195">
        <v>5.75</v>
      </c>
    </row>
    <row r="54" spans="2:6">
      <c r="B54" s="170" t="s">
        <v>31</v>
      </c>
      <c r="C54" s="184">
        <f t="shared" si="4"/>
        <v>39360</v>
      </c>
      <c r="D54" s="213">
        <f t="shared" si="5"/>
        <v>0.24704996233994481</v>
      </c>
      <c r="E54" s="184"/>
      <c r="F54" s="195">
        <v>39.36</v>
      </c>
    </row>
    <row r="55" spans="2:6">
      <c r="B55" s="170" t="s">
        <v>32</v>
      </c>
      <c r="C55" s="184">
        <f t="shared" si="4"/>
        <v>590</v>
      </c>
      <c r="D55" s="213">
        <f t="shared" si="5"/>
        <v>3.7032387647501891E-3</v>
      </c>
      <c r="E55" s="184"/>
      <c r="F55" s="195">
        <v>0.59</v>
      </c>
    </row>
    <row r="56" spans="2:6">
      <c r="B56" s="170" t="s">
        <v>33</v>
      </c>
      <c r="C56" s="184">
        <f t="shared" si="4"/>
        <v>310</v>
      </c>
      <c r="D56" s="213">
        <f t="shared" si="5"/>
        <v>1.9457695204619636E-3</v>
      </c>
      <c r="E56" s="184"/>
      <c r="F56" s="195">
        <v>0.31</v>
      </c>
    </row>
    <row r="57" spans="2:6">
      <c r="B57" s="170" t="s">
        <v>34</v>
      </c>
      <c r="C57" s="184">
        <f t="shared" si="4"/>
        <v>950</v>
      </c>
      <c r="D57" s="213">
        <f t="shared" si="5"/>
        <v>5.9628420788350499E-3</v>
      </c>
      <c r="E57" s="184"/>
      <c r="F57" s="195">
        <v>0.95</v>
      </c>
    </row>
    <row r="58" spans="2:6">
      <c r="B58" s="170" t="s">
        <v>35</v>
      </c>
      <c r="C58" s="184">
        <f t="shared" si="4"/>
        <v>1010</v>
      </c>
      <c r="D58" s="213">
        <f t="shared" si="5"/>
        <v>6.3394426311825271E-3</v>
      </c>
      <c r="E58" s="184"/>
      <c r="F58" s="195">
        <v>1.01</v>
      </c>
    </row>
    <row r="59" spans="2:6">
      <c r="B59" s="170" t="s">
        <v>36</v>
      </c>
      <c r="C59" s="184">
        <f t="shared" si="4"/>
        <v>140</v>
      </c>
      <c r="D59" s="213">
        <f t="shared" si="5"/>
        <v>8.7873462214411264E-4</v>
      </c>
      <c r="E59" s="184"/>
      <c r="F59" s="195">
        <v>0.14000000000000001</v>
      </c>
    </row>
    <row r="60" spans="2:6">
      <c r="B60" s="170" t="s">
        <v>37</v>
      </c>
      <c r="C60" s="184">
        <f t="shared" si="4"/>
        <v>0</v>
      </c>
      <c r="D60" s="213">
        <f t="shared" si="5"/>
        <v>0</v>
      </c>
      <c r="E60" s="184"/>
      <c r="F60" s="195">
        <v>0</v>
      </c>
    </row>
    <row r="61" spans="2:6">
      <c r="B61" s="165" t="s">
        <v>67</v>
      </c>
      <c r="C61" s="184">
        <f t="shared" si="4"/>
        <v>159319.99999999997</v>
      </c>
      <c r="D61" s="213">
        <f>SUM(D43:D60)</f>
        <v>1</v>
      </c>
      <c r="E61" s="184"/>
      <c r="F61" s="195">
        <f>SUM(F43:F60)</f>
        <v>159.31999999999996</v>
      </c>
    </row>
    <row r="62" spans="2:6">
      <c r="C62" s="221"/>
      <c r="E62" s="184"/>
    </row>
    <row r="63" spans="2:6">
      <c r="B63" s="170" t="s">
        <v>97</v>
      </c>
      <c r="C63" s="195"/>
      <c r="E63" s="184"/>
    </row>
    <row r="64" spans="2:6">
      <c r="B64" s="170" t="s">
        <v>5</v>
      </c>
      <c r="C64" s="218">
        <f>C61+C63</f>
        <v>159319.99999999997</v>
      </c>
    </row>
    <row r="65" spans="2:5">
      <c r="B65" s="170" t="s">
        <v>52</v>
      </c>
      <c r="E65" s="184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1"/>
  <sheetViews>
    <sheetView zoomScale="85" zoomScaleNormal="85" workbookViewId="0">
      <selection activeCell="M31" sqref="M31"/>
    </sheetView>
  </sheetViews>
  <sheetFormatPr baseColWidth="10" defaultRowHeight="15"/>
  <cols>
    <col min="1" max="1" width="16.375" style="97" customWidth="1"/>
    <col min="2" max="2" width="16.875" style="97" customWidth="1"/>
    <col min="3" max="3" width="23.5" style="97" customWidth="1"/>
    <col min="4" max="4" width="19.75" style="97" customWidth="1"/>
    <col min="5" max="5" width="16" style="97" customWidth="1"/>
    <col min="6" max="6" width="16" style="97" bestFit="1" customWidth="1"/>
    <col min="7" max="7" width="13.375" style="97" bestFit="1" customWidth="1"/>
    <col min="8" max="16384" width="11" style="97"/>
  </cols>
  <sheetData>
    <row r="1" spans="1:16">
      <c r="A1" s="104" t="s">
        <v>38</v>
      </c>
      <c r="B1" s="105"/>
      <c r="C1" s="105"/>
    </row>
    <row r="2" spans="1:16">
      <c r="A2" s="106" t="s">
        <v>44</v>
      </c>
      <c r="B2" s="105"/>
      <c r="C2" s="105"/>
    </row>
    <row r="3" spans="1:16">
      <c r="A3" s="105"/>
      <c r="B3" s="105"/>
      <c r="C3" s="105"/>
    </row>
    <row r="4" spans="1:16">
      <c r="A4" s="104" t="s">
        <v>361</v>
      </c>
      <c r="B4" s="105"/>
      <c r="C4" s="105"/>
    </row>
    <row r="5" spans="1:16">
      <c r="A5" s="107">
        <f>E50</f>
        <v>4745424.7708561514</v>
      </c>
    </row>
    <row r="6" spans="1:16">
      <c r="A6" s="105" t="s">
        <v>364</v>
      </c>
      <c r="B6" s="105"/>
    </row>
    <row r="7" spans="1:16" s="105" customFormat="1" ht="30">
      <c r="A7" s="108"/>
      <c r="B7" s="108"/>
      <c r="C7" s="108" t="s">
        <v>127</v>
      </c>
      <c r="D7" s="108" t="s">
        <v>16</v>
      </c>
      <c r="E7" s="108" t="s">
        <v>17</v>
      </c>
      <c r="F7" s="108" t="s">
        <v>18</v>
      </c>
      <c r="G7" s="108" t="s">
        <v>19</v>
      </c>
    </row>
    <row r="8" spans="1:16" s="105" customFormat="1">
      <c r="B8" s="109" t="s">
        <v>20</v>
      </c>
      <c r="C8" s="110">
        <v>8445143</v>
      </c>
      <c r="D8" s="222">
        <f>E32</f>
        <v>1528286.0451161533</v>
      </c>
      <c r="E8" s="195">
        <f>D8*1000/C8</f>
        <v>180.96627198807093</v>
      </c>
      <c r="F8" s="195">
        <f>E8-$E$26</f>
        <v>80.422409721803859</v>
      </c>
      <c r="G8" s="184">
        <f>F8*C8/1000</f>
        <v>679178.75050522375</v>
      </c>
    </row>
    <row r="9" spans="1:16" s="105" customFormat="1">
      <c r="B9" s="109" t="s">
        <v>21</v>
      </c>
      <c r="C9" s="110">
        <v>1348309</v>
      </c>
      <c r="D9" s="222">
        <f t="shared" ref="D9:D25" si="0">E33</f>
        <v>53596.599639841137</v>
      </c>
      <c r="E9" s="195">
        <f t="shared" ref="E9:E26" si="1">D9*1000/C9</f>
        <v>39.750976697360279</v>
      </c>
      <c r="F9" s="195">
        <f t="shared" ref="F9:F26" si="2">E9-$E$26</f>
        <v>-60.79288556890679</v>
      </c>
      <c r="G9" s="184">
        <f t="shared" ref="G9:G26" si="3">F9*C9/1000</f>
        <v>-81967.594748527146</v>
      </c>
      <c r="N9" s="186"/>
      <c r="O9" s="186"/>
      <c r="P9" s="186"/>
    </row>
    <row r="10" spans="1:16" s="105" customFormat="1">
      <c r="B10" s="109" t="s">
        <v>22</v>
      </c>
      <c r="C10" s="110">
        <v>1072763</v>
      </c>
      <c r="D10" s="222">
        <f t="shared" si="0"/>
        <v>177308.25782429759</v>
      </c>
      <c r="E10" s="195">
        <f t="shared" si="1"/>
        <v>165.28185426258884</v>
      </c>
      <c r="F10" s="195">
        <f t="shared" si="2"/>
        <v>64.737991996321767</v>
      </c>
      <c r="G10" s="184">
        <f t="shared" si="3"/>
        <v>69448.522507950125</v>
      </c>
      <c r="N10" s="186"/>
      <c r="O10" s="186"/>
      <c r="P10" s="186"/>
    </row>
    <row r="11" spans="1:16" s="105" customFormat="1">
      <c r="B11" s="109" t="s">
        <v>23</v>
      </c>
      <c r="C11" s="110">
        <v>1115557</v>
      </c>
      <c r="D11" s="222">
        <f t="shared" si="0"/>
        <v>51426.646832772727</v>
      </c>
      <c r="E11" s="195">
        <f t="shared" si="1"/>
        <v>46.099524123619609</v>
      </c>
      <c r="F11" s="195">
        <f t="shared" si="2"/>
        <v>-54.44433814264746</v>
      </c>
      <c r="G11" s="184">
        <f t="shared" si="3"/>
        <v>-60735.762525397375</v>
      </c>
      <c r="N11" s="186"/>
      <c r="O11" s="186"/>
      <c r="P11" s="186"/>
    </row>
    <row r="12" spans="1:16" s="105" customFormat="1">
      <c r="B12" s="109" t="s">
        <v>24</v>
      </c>
      <c r="C12" s="110">
        <v>2118512</v>
      </c>
      <c r="D12" s="222">
        <f t="shared" si="0"/>
        <v>152277.95361594591</v>
      </c>
      <c r="E12" s="195">
        <f t="shared" si="1"/>
        <v>71.879674798134687</v>
      </c>
      <c r="F12" s="195">
        <f t="shared" si="2"/>
        <v>-28.664187468132383</v>
      </c>
      <c r="G12" s="184">
        <f t="shared" si="3"/>
        <v>-60725.425121488071</v>
      </c>
      <c r="N12" s="186"/>
      <c r="O12" s="186"/>
      <c r="P12" s="186"/>
    </row>
    <row r="13" spans="1:16" s="105" customFormat="1">
      <c r="B13" s="109" t="s">
        <v>25</v>
      </c>
      <c r="C13" s="110">
        <v>592875</v>
      </c>
      <c r="D13" s="222">
        <f t="shared" si="0"/>
        <v>31605.21855252947</v>
      </c>
      <c r="E13" s="195">
        <f t="shared" si="1"/>
        <v>53.308401522293011</v>
      </c>
      <c r="F13" s="195">
        <f t="shared" si="2"/>
        <v>-47.235460743974059</v>
      </c>
      <c r="G13" s="184">
        <f t="shared" si="3"/>
        <v>-28004.723788583622</v>
      </c>
      <c r="N13" s="186"/>
      <c r="O13" s="186"/>
      <c r="P13" s="186"/>
    </row>
    <row r="14" spans="1:16" s="105" customFormat="1">
      <c r="B14" s="109" t="s">
        <v>26</v>
      </c>
      <c r="C14" s="110">
        <v>2532977</v>
      </c>
      <c r="D14" s="222">
        <f t="shared" si="0"/>
        <v>209333.76348939014</v>
      </c>
      <c r="E14" s="195">
        <f t="shared" si="1"/>
        <v>82.643373188698575</v>
      </c>
      <c r="F14" s="195">
        <f t="shared" si="2"/>
        <v>-17.900489077568494</v>
      </c>
      <c r="G14" s="184">
        <f t="shared" si="3"/>
        <v>-45341.527122232212</v>
      </c>
      <c r="N14" s="186"/>
      <c r="O14" s="186"/>
      <c r="P14" s="186"/>
    </row>
    <row r="15" spans="1:16" s="105" customFormat="1">
      <c r="B15" s="109" t="s">
        <v>27</v>
      </c>
      <c r="C15" s="110">
        <v>2111443</v>
      </c>
      <c r="D15" s="222">
        <f t="shared" si="0"/>
        <v>286590.31712501787</v>
      </c>
      <c r="E15" s="195">
        <f t="shared" si="1"/>
        <v>135.73196961746913</v>
      </c>
      <c r="F15" s="195">
        <f t="shared" si="2"/>
        <v>35.188107351202063</v>
      </c>
      <c r="G15" s="184">
        <f t="shared" si="3"/>
        <v>74297.682949944137</v>
      </c>
      <c r="N15" s="186"/>
      <c r="O15" s="186"/>
      <c r="P15" s="186"/>
    </row>
    <row r="16" spans="1:16" s="105" customFormat="1">
      <c r="B16" s="109" t="s">
        <v>28</v>
      </c>
      <c r="C16" s="110">
        <v>7562279</v>
      </c>
      <c r="D16" s="222">
        <f t="shared" si="0"/>
        <v>529178.00600593584</v>
      </c>
      <c r="E16" s="195">
        <f t="shared" si="1"/>
        <v>69.975996125762592</v>
      </c>
      <c r="F16" s="195">
        <f t="shared" si="2"/>
        <v>-30.567866140504478</v>
      </c>
      <c r="G16" s="184">
        <f t="shared" si="3"/>
        <v>-231162.73218914808</v>
      </c>
      <c r="N16" s="186"/>
      <c r="O16" s="186"/>
      <c r="P16" s="186"/>
    </row>
    <row r="17" spans="1:16" s="105" customFormat="1">
      <c r="B17" s="109" t="s">
        <v>29</v>
      </c>
      <c r="C17" s="110">
        <v>5121541</v>
      </c>
      <c r="D17" s="222">
        <f t="shared" si="0"/>
        <v>315176.7084853772</v>
      </c>
      <c r="E17" s="195">
        <f t="shared" si="1"/>
        <v>61.539428950266569</v>
      </c>
      <c r="F17" s="195">
        <f t="shared" si="2"/>
        <v>-39.004433316000501</v>
      </c>
      <c r="G17" s="184">
        <f t="shared" si="3"/>
        <v>-199762.80440966252</v>
      </c>
      <c r="N17" s="186"/>
      <c r="O17" s="186"/>
      <c r="P17" s="186"/>
    </row>
    <row r="18" spans="1:16" s="105" customFormat="1">
      <c r="B18" s="109" t="s">
        <v>30</v>
      </c>
      <c r="C18" s="110">
        <v>1106067</v>
      </c>
      <c r="D18" s="222">
        <f t="shared" si="0"/>
        <v>319860.6957417138</v>
      </c>
      <c r="E18" s="195">
        <f t="shared" si="1"/>
        <v>289.18745043628803</v>
      </c>
      <c r="F18" s="195">
        <f t="shared" si="2"/>
        <v>188.64358817002096</v>
      </c>
      <c r="G18" s="184">
        <f t="shared" si="3"/>
        <v>208652.44763645058</v>
      </c>
      <c r="N18" s="186"/>
      <c r="O18" s="186"/>
      <c r="P18" s="186"/>
    </row>
    <row r="19" spans="1:16" s="105" customFormat="1">
      <c r="B19" s="109" t="s">
        <v>31</v>
      </c>
      <c r="C19" s="110">
        <v>2773719</v>
      </c>
      <c r="D19" s="222">
        <f t="shared" si="0"/>
        <v>364337.87783311273</v>
      </c>
      <c r="E19" s="195">
        <f t="shared" si="1"/>
        <v>131.35356459436329</v>
      </c>
      <c r="F19" s="195">
        <f t="shared" si="2"/>
        <v>30.809702328096222</v>
      </c>
      <c r="G19" s="184">
        <f t="shared" si="3"/>
        <v>85457.456731784725</v>
      </c>
      <c r="N19" s="186"/>
      <c r="O19" s="186"/>
      <c r="P19" s="186"/>
    </row>
    <row r="20" spans="1:16" s="105" customFormat="1">
      <c r="B20" s="109" t="s">
        <v>32</v>
      </c>
      <c r="C20" s="110">
        <v>6497056</v>
      </c>
      <c r="D20" s="222">
        <f t="shared" si="0"/>
        <v>419932.45381498581</v>
      </c>
      <c r="E20" s="195">
        <f t="shared" si="1"/>
        <v>64.634267245808843</v>
      </c>
      <c r="F20" s="195">
        <f t="shared" si="2"/>
        <v>-35.909595020458227</v>
      </c>
      <c r="G20" s="184">
        <f t="shared" si="3"/>
        <v>-233306.64978523823</v>
      </c>
      <c r="N20" s="186"/>
      <c r="O20" s="186"/>
      <c r="P20" s="186"/>
    </row>
    <row r="21" spans="1:16" s="105" customFormat="1">
      <c r="B21" s="109" t="s">
        <v>33</v>
      </c>
      <c r="C21" s="110">
        <v>1473249</v>
      </c>
      <c r="D21" s="222">
        <f t="shared" si="0"/>
        <v>131485.36854211462</v>
      </c>
      <c r="E21" s="195">
        <f t="shared" si="1"/>
        <v>89.248571383462419</v>
      </c>
      <c r="F21" s="195">
        <f t="shared" si="2"/>
        <v>-11.29529088280465</v>
      </c>
      <c r="G21" s="184">
        <f t="shared" si="3"/>
        <v>-16640.775997801069</v>
      </c>
      <c r="N21" s="186"/>
      <c r="O21" s="186"/>
      <c r="P21" s="186"/>
    </row>
    <row r="22" spans="1:16" s="105" customFormat="1">
      <c r="B22" s="109" t="s">
        <v>34</v>
      </c>
      <c r="C22" s="110">
        <v>644522</v>
      </c>
      <c r="D22" s="222">
        <f t="shared" si="0"/>
        <v>25019.195053426891</v>
      </c>
      <c r="E22" s="195">
        <f t="shared" si="1"/>
        <v>38.818217304338553</v>
      </c>
      <c r="F22" s="195">
        <f t="shared" si="2"/>
        <v>-61.725644961928516</v>
      </c>
      <c r="G22" s="184">
        <f t="shared" si="3"/>
        <v>-39783.536142152094</v>
      </c>
      <c r="N22" s="186"/>
      <c r="O22" s="186"/>
      <c r="P22" s="186"/>
    </row>
    <row r="23" spans="1:16" s="105" customFormat="1">
      <c r="B23" s="109" t="s">
        <v>35</v>
      </c>
      <c r="C23" s="110">
        <v>2192388</v>
      </c>
      <c r="D23" s="222">
        <f t="shared" si="0"/>
        <v>84134.030868707923</v>
      </c>
      <c r="E23" s="195">
        <f t="shared" si="1"/>
        <v>38.375520605252319</v>
      </c>
      <c r="F23" s="195">
        <f t="shared" si="2"/>
        <v>-62.16834166101475</v>
      </c>
      <c r="G23" s="184">
        <f t="shared" si="3"/>
        <v>-136297.12623750881</v>
      </c>
      <c r="N23" s="186"/>
      <c r="O23" s="186"/>
      <c r="P23" s="186"/>
    </row>
    <row r="24" spans="1:16" s="105" customFormat="1">
      <c r="B24" s="109" t="s">
        <v>36</v>
      </c>
      <c r="C24" s="110">
        <v>322818</v>
      </c>
      <c r="D24" s="222">
        <f t="shared" si="0"/>
        <v>18174.2135045045</v>
      </c>
      <c r="E24" s="195">
        <f t="shared" si="1"/>
        <v>56.298637326619016</v>
      </c>
      <c r="F24" s="195">
        <f t="shared" si="2"/>
        <v>-44.245224939648054</v>
      </c>
      <c r="G24" s="184">
        <f t="shared" si="3"/>
        <v>-14283.155024567306</v>
      </c>
      <c r="N24" s="186"/>
      <c r="O24" s="186"/>
      <c r="P24" s="186"/>
    </row>
    <row r="25" spans="1:16" s="105" customFormat="1">
      <c r="B25" s="109" t="s">
        <v>37</v>
      </c>
      <c r="C25" s="110">
        <v>166340</v>
      </c>
      <c r="D25" s="222">
        <f t="shared" si="0"/>
        <v>47701.41881032502</v>
      </c>
      <c r="E25" s="195">
        <f t="shared" si="1"/>
        <v>286.77058320503198</v>
      </c>
      <c r="F25" s="195">
        <f t="shared" si="2"/>
        <v>186.22672093876491</v>
      </c>
      <c r="G25" s="184">
        <f t="shared" si="3"/>
        <v>30976.952760954158</v>
      </c>
      <c r="N25" s="186"/>
      <c r="O25" s="186"/>
      <c r="P25" s="186"/>
    </row>
    <row r="26" spans="1:16" s="105" customFormat="1">
      <c r="A26" s="104"/>
      <c r="B26" s="104" t="s">
        <v>5</v>
      </c>
      <c r="C26" s="110">
        <v>47197558</v>
      </c>
      <c r="D26" s="171">
        <f>SUM(D8:D25)</f>
        <v>4745424.7708561514</v>
      </c>
      <c r="E26" s="223">
        <f t="shared" si="1"/>
        <v>100.54386226626707</v>
      </c>
      <c r="F26" s="223">
        <f t="shared" si="2"/>
        <v>0</v>
      </c>
      <c r="G26" s="224">
        <f t="shared" si="3"/>
        <v>0</v>
      </c>
      <c r="N26" s="186"/>
      <c r="O26" s="186"/>
      <c r="P26" s="186"/>
    </row>
    <row r="27" spans="1:16">
      <c r="A27" s="105"/>
      <c r="B27" s="105"/>
      <c r="C27" s="105"/>
      <c r="N27" s="193"/>
      <c r="O27" s="193"/>
      <c r="P27" s="193"/>
    </row>
    <row r="28" spans="1:16">
      <c r="A28" s="104" t="s">
        <v>13</v>
      </c>
      <c r="B28" s="113"/>
      <c r="C28" s="105"/>
    </row>
    <row r="29" spans="1:16">
      <c r="A29" s="97" t="s">
        <v>156</v>
      </c>
    </row>
    <row r="30" spans="1:16" ht="29.25" customHeight="1">
      <c r="A30" s="442" t="s">
        <v>410</v>
      </c>
      <c r="B30" s="98" t="s">
        <v>148</v>
      </c>
      <c r="C30" s="99" t="s">
        <v>147</v>
      </c>
      <c r="D30" s="99" t="s">
        <v>146</v>
      </c>
    </row>
    <row r="31" spans="1:16" ht="57.75" customHeight="1">
      <c r="A31" s="114"/>
      <c r="B31" s="151" t="s">
        <v>145</v>
      </c>
      <c r="C31" s="99" t="s">
        <v>145</v>
      </c>
      <c r="D31" s="100" t="s">
        <v>145</v>
      </c>
      <c r="E31" s="101" t="s">
        <v>144</v>
      </c>
      <c r="H31" s="434"/>
      <c r="I31" s="434"/>
      <c r="J31" s="434"/>
      <c r="K31" s="434"/>
    </row>
    <row r="32" spans="1:16">
      <c r="A32" s="114" t="s">
        <v>20</v>
      </c>
      <c r="B32" s="157">
        <f>+'14.1 FEDER 2000-2006'!D7</f>
        <v>61595.504681230232</v>
      </c>
      <c r="C32" s="158">
        <f>+'14.2 COHESIÓN 2000-2006'!D10</f>
        <v>72758.264335004205</v>
      </c>
      <c r="D32" s="157">
        <f>+'14.3 TOTAL FEDER Y COH. 07-13 '!D10</f>
        <v>1393932.2760999189</v>
      </c>
      <c r="E32" s="157">
        <f>(B32+C32+D32)</f>
        <v>1528286.0451161533</v>
      </c>
      <c r="H32" s="435"/>
      <c r="I32" s="435"/>
      <c r="J32" s="435"/>
      <c r="K32" s="434"/>
    </row>
    <row r="33" spans="1:11">
      <c r="A33" s="114" t="s">
        <v>21</v>
      </c>
      <c r="B33" s="157">
        <f>+'14.1 FEDER 2000-2006'!D8</f>
        <v>8473.3958924523795</v>
      </c>
      <c r="C33" s="158">
        <f>+'14.2 COHESIÓN 2000-2006'!D11</f>
        <v>5480.4022009187938</v>
      </c>
      <c r="D33" s="157">
        <f>+'14.3 TOTAL FEDER Y COH. 07-13 '!D11</f>
        <v>39642.801546469964</v>
      </c>
      <c r="E33" s="157">
        <f t="shared" ref="E33:E49" si="4">(B33+C33+D33)</f>
        <v>53596.599639841137</v>
      </c>
      <c r="H33" s="435"/>
      <c r="I33" s="435"/>
      <c r="J33" s="435"/>
      <c r="K33" s="434"/>
    </row>
    <row r="34" spans="1:11">
      <c r="A34" s="114" t="s">
        <v>22</v>
      </c>
      <c r="B34" s="157">
        <f>+'14.1 FEDER 2000-2006'!D9</f>
        <v>46221.398827575773</v>
      </c>
      <c r="C34" s="158">
        <f>+'14.2 COHESIÓN 2000-2006'!D12</f>
        <v>3388.5160411951911</v>
      </c>
      <c r="D34" s="157">
        <f>+'14.3 TOTAL FEDER Y COH. 07-13 '!D12</f>
        <v>127698.3429555266</v>
      </c>
      <c r="E34" s="157">
        <f t="shared" si="4"/>
        <v>177308.25782429759</v>
      </c>
      <c r="H34" s="434"/>
      <c r="I34" s="434"/>
      <c r="J34" s="434"/>
      <c r="K34" s="434"/>
    </row>
    <row r="35" spans="1:11">
      <c r="A35" s="114" t="s">
        <v>23</v>
      </c>
      <c r="B35" s="157">
        <f>+'14.1 FEDER 2000-2006'!D10</f>
        <v>2787.3438136887462</v>
      </c>
      <c r="C35" s="158">
        <f>+'14.2 COHESIÓN 2000-2006'!D13</f>
        <v>11274.411839484799</v>
      </c>
      <c r="D35" s="157">
        <f>+'14.3 TOTAL FEDER Y COH. 07-13 '!D13</f>
        <v>37364.891179599181</v>
      </c>
      <c r="E35" s="157">
        <f t="shared" si="4"/>
        <v>51426.646832772727</v>
      </c>
      <c r="H35" s="434"/>
      <c r="I35" s="434"/>
      <c r="J35" s="434"/>
      <c r="K35" s="434"/>
    </row>
    <row r="36" spans="1:11">
      <c r="A36" s="114" t="s">
        <v>24</v>
      </c>
      <c r="B36" s="157">
        <f>+'14.1 FEDER 2000-2006'!D11</f>
        <v>16568.916251340201</v>
      </c>
      <c r="C36" s="158">
        <f>+'14.2 COHESIÓN 2000-2006'!D14</f>
        <v>8647.4130211419379</v>
      </c>
      <c r="D36" s="157">
        <f>+'14.3 TOTAL FEDER Y COH. 07-13 '!D14</f>
        <v>127061.62434346377</v>
      </c>
      <c r="E36" s="157">
        <f t="shared" si="4"/>
        <v>152277.95361594591</v>
      </c>
      <c r="H36" s="434"/>
      <c r="I36" s="434"/>
      <c r="J36" s="434"/>
      <c r="K36" s="434"/>
    </row>
    <row r="37" spans="1:11">
      <c r="A37" s="114" t="s">
        <v>25</v>
      </c>
      <c r="B37" s="157">
        <f>+'14.1 FEDER 2000-2006'!D12</f>
        <v>6888.6203075837557</v>
      </c>
      <c r="C37" s="158">
        <f>+'14.2 COHESIÓN 2000-2006'!D15</f>
        <v>1905.7059798068126</v>
      </c>
      <c r="D37" s="157">
        <f>+'14.3 TOTAL FEDER Y COH. 07-13 '!D15</f>
        <v>22810.892265138904</v>
      </c>
      <c r="E37" s="157">
        <f t="shared" si="4"/>
        <v>31605.21855252947</v>
      </c>
    </row>
    <row r="38" spans="1:11">
      <c r="A38" s="114" t="s">
        <v>26</v>
      </c>
      <c r="B38" s="157">
        <f>+'14.1 FEDER 2000-2006'!D13</f>
        <v>22670.157629301255</v>
      </c>
      <c r="C38" s="158">
        <f>+'14.2 COHESIÓN 2000-2006'!D16</f>
        <v>17937.757454567422</v>
      </c>
      <c r="D38" s="157">
        <f>+'14.3 TOTAL FEDER Y COH. 07-13 '!D16</f>
        <v>168725.84840552145</v>
      </c>
      <c r="E38" s="157">
        <f t="shared" si="4"/>
        <v>209333.76348939014</v>
      </c>
    </row>
    <row r="39" spans="1:11">
      <c r="A39" s="114" t="s">
        <v>27</v>
      </c>
      <c r="B39" s="157">
        <f>+'14.1 FEDER 2000-2006'!D14</f>
        <v>14578.676640763677</v>
      </c>
      <c r="C39" s="158">
        <f>+'14.2 COHESIÓN 2000-2006'!D17</f>
        <v>25701.399024960512</v>
      </c>
      <c r="D39" s="157">
        <f>+'14.3 TOTAL FEDER Y COH. 07-13 '!D17</f>
        <v>246310.24145929367</v>
      </c>
      <c r="E39" s="157">
        <f t="shared" si="4"/>
        <v>286590.31712501787</v>
      </c>
    </row>
    <row r="40" spans="1:11">
      <c r="A40" s="114" t="s">
        <v>28</v>
      </c>
      <c r="B40" s="157">
        <f>+'14.1 FEDER 2000-2006'!D15</f>
        <v>19415.958615802669</v>
      </c>
      <c r="C40" s="158">
        <f>+'14.2 COHESIÓN 2000-2006'!D18</f>
        <v>195247.47671903521</v>
      </c>
      <c r="D40" s="157">
        <f>+'14.3 TOTAL FEDER Y COH. 07-13 '!D18</f>
        <v>314514.5706710979</v>
      </c>
      <c r="E40" s="157">
        <f t="shared" si="4"/>
        <v>529178.00600593584</v>
      </c>
    </row>
    <row r="41" spans="1:11">
      <c r="A41" s="114" t="s">
        <v>29</v>
      </c>
      <c r="B41" s="157">
        <f>+'14.1 FEDER 2000-2006'!D16</f>
        <v>24933.141007603834</v>
      </c>
      <c r="C41" s="158">
        <f>+'14.2 COHESIÓN 2000-2006'!D19</f>
        <v>16971.494297715555</v>
      </c>
      <c r="D41" s="157">
        <f>+'14.3 TOTAL FEDER Y COH. 07-13 '!D19</f>
        <v>273272.07318005781</v>
      </c>
      <c r="E41" s="157">
        <f t="shared" si="4"/>
        <v>315176.7084853772</v>
      </c>
    </row>
    <row r="42" spans="1:11">
      <c r="A42" s="114" t="s">
        <v>30</v>
      </c>
      <c r="B42" s="157">
        <f>+'14.1 FEDER 2000-2006'!D17</f>
        <v>3149.3030969748743</v>
      </c>
      <c r="C42" s="158">
        <f>+'14.2 COHESIÓN 2000-2006'!D20</f>
        <v>6497.9279958680208</v>
      </c>
      <c r="D42" s="157">
        <f>+'14.3 TOTAL FEDER Y COH. 07-13 '!D20</f>
        <v>310213.46464887093</v>
      </c>
      <c r="E42" s="157">
        <f t="shared" si="4"/>
        <v>319860.6957417138</v>
      </c>
    </row>
    <row r="43" spans="1:11">
      <c r="A43" s="114" t="s">
        <v>31</v>
      </c>
      <c r="B43" s="157">
        <f>+'14.1 FEDER 2000-2006'!D18</f>
        <v>6830.3079835557646</v>
      </c>
      <c r="C43" s="158">
        <f>+'14.2 COHESIÓN 2000-2006'!D21</f>
        <v>16030.888412965098</v>
      </c>
      <c r="D43" s="157">
        <f>+'14.3 TOTAL FEDER Y COH. 07-13 '!D21</f>
        <v>341476.68143659184</v>
      </c>
      <c r="E43" s="157">
        <f t="shared" si="4"/>
        <v>364337.87783311273</v>
      </c>
    </row>
    <row r="44" spans="1:11">
      <c r="A44" s="114" t="s">
        <v>32</v>
      </c>
      <c r="B44" s="157">
        <f>+'14.1 FEDER 2000-2006'!D19</f>
        <v>13907.909604873981</v>
      </c>
      <c r="C44" s="158">
        <f>+'14.2 COHESIÓN 2000-2006'!D22</f>
        <v>192402.41176661244</v>
      </c>
      <c r="D44" s="157">
        <f>+'14.3 TOTAL FEDER Y COH. 07-13 '!D22</f>
        <v>213622.13244349937</v>
      </c>
      <c r="E44" s="157">
        <f t="shared" si="4"/>
        <v>419932.45381498581</v>
      </c>
    </row>
    <row r="45" spans="1:11">
      <c r="A45" s="114" t="s">
        <v>33</v>
      </c>
      <c r="B45" s="157">
        <f>+'14.1 FEDER 2000-2006'!D20</f>
        <v>11397.292725304433</v>
      </c>
      <c r="C45" s="158">
        <f>+'14.2 COHESIÓN 2000-2006'!D23</f>
        <v>11922.815284427668</v>
      </c>
      <c r="D45" s="157">
        <f>+'14.3 TOTAL FEDER Y COH. 07-13 '!D23</f>
        <v>108165.26053238251</v>
      </c>
      <c r="E45" s="157">
        <f t="shared" si="4"/>
        <v>131485.36854211462</v>
      </c>
    </row>
    <row r="46" spans="1:11">
      <c r="A46" s="114" t="s">
        <v>34</v>
      </c>
      <c r="B46" s="157">
        <f>+'14.1 FEDER 2000-2006'!D21</f>
        <v>4064.8549851939483</v>
      </c>
      <c r="C46" s="158">
        <f>+'14.2 COHESIÓN 2000-2006'!D24</f>
        <v>3771.2814261321737</v>
      </c>
      <c r="D46" s="157">
        <f>+'14.3 TOTAL FEDER Y COH. 07-13 '!D24</f>
        <v>17183.058642100768</v>
      </c>
      <c r="E46" s="157">
        <f t="shared" si="4"/>
        <v>25019.195053426891</v>
      </c>
    </row>
    <row r="47" spans="1:11">
      <c r="A47" s="114" t="s">
        <v>35</v>
      </c>
      <c r="B47" s="157">
        <f>+'14.1 FEDER 2000-2006'!D22</f>
        <v>11701.042880744948</v>
      </c>
      <c r="C47" s="158">
        <f>+'14.2 COHESIÓN 2000-2006'!D25</f>
        <v>17304.973574972126</v>
      </c>
      <c r="D47" s="157">
        <f>+'14.3 TOTAL FEDER Y COH. 07-13 '!D25</f>
        <v>55128.014412990851</v>
      </c>
      <c r="E47" s="157">
        <f t="shared" si="4"/>
        <v>84134.030868707923</v>
      </c>
    </row>
    <row r="48" spans="1:11">
      <c r="A48" s="114" t="s">
        <v>36</v>
      </c>
      <c r="B48" s="157">
        <f>+'14.1 FEDER 2000-2006'!D23</f>
        <v>710.71044682273464</v>
      </c>
      <c r="C48" s="158">
        <f>+'14.2 COHESIÓN 2000-2006'!D26</f>
        <v>5202.10151960027</v>
      </c>
      <c r="D48" s="157">
        <f>+'14.3 TOTAL FEDER Y COH. 07-13 '!D26</f>
        <v>12261.401538081496</v>
      </c>
      <c r="E48" s="157">
        <f t="shared" si="4"/>
        <v>18174.2135045045</v>
      </c>
    </row>
    <row r="49" spans="1:8">
      <c r="A49" s="114" t="s">
        <v>37</v>
      </c>
      <c r="B49" s="157">
        <f>+'14.1 FEDER 2000-2006'!D24</f>
        <v>6736.7783853387791</v>
      </c>
      <c r="C49" s="158">
        <f>+'14.2 COHESIÓN 2000-2006'!D27</f>
        <v>3343.7460055917618</v>
      </c>
      <c r="D49" s="157">
        <f>+'14.3 TOTAL FEDER Y COH. 07-13 '!D27</f>
        <v>37620.894419394477</v>
      </c>
      <c r="E49" s="157">
        <f t="shared" si="4"/>
        <v>47701.41881032502</v>
      </c>
    </row>
    <row r="50" spans="1:8">
      <c r="A50" s="115" t="s">
        <v>115</v>
      </c>
      <c r="B50" s="159">
        <f>SUM(B32:B49)</f>
        <v>282631.31377615203</v>
      </c>
      <c r="C50" s="159">
        <f>SUM(C32:C49)</f>
        <v>615788.98690000013</v>
      </c>
      <c r="D50" s="159">
        <f>SUM(D32:D49)</f>
        <v>3847004.4701799992</v>
      </c>
      <c r="E50" s="159">
        <f>SUM(E32:E49)</f>
        <v>4745424.7708561514</v>
      </c>
      <c r="F50" s="102"/>
    </row>
    <row r="51" spans="1:8">
      <c r="A51" s="97" t="s">
        <v>149</v>
      </c>
      <c r="B51" s="102">
        <f>B50/1000</f>
        <v>282.63131377615201</v>
      </c>
      <c r="C51" s="102">
        <f t="shared" ref="C51:E51" si="5">C50/1000</f>
        <v>615.78898690000017</v>
      </c>
      <c r="D51" s="102">
        <f t="shared" si="5"/>
        <v>3847.0044701799993</v>
      </c>
      <c r="E51" s="102">
        <f t="shared" si="5"/>
        <v>4745.4247708561516</v>
      </c>
    </row>
    <row r="53" spans="1:8">
      <c r="E53" s="434"/>
      <c r="F53" s="436" t="s">
        <v>155</v>
      </c>
      <c r="G53" s="436" t="s">
        <v>132</v>
      </c>
      <c r="H53" s="436" t="s">
        <v>115</v>
      </c>
    </row>
    <row r="54" spans="1:8" ht="33.75" customHeight="1">
      <c r="E54" s="435" t="s">
        <v>153</v>
      </c>
      <c r="F54" s="437">
        <v>3441.8389763800001</v>
      </c>
      <c r="G54" s="438">
        <f>B50/1000</f>
        <v>282.63131377615201</v>
      </c>
      <c r="H54" s="437">
        <f>F54+G54+F55</f>
        <v>3901.0418904361522</v>
      </c>
    </row>
    <row r="55" spans="1:8" ht="29.25">
      <c r="E55" s="439" t="s">
        <v>151</v>
      </c>
      <c r="F55" s="437">
        <v>176.57160028000001</v>
      </c>
      <c r="G55" s="434"/>
      <c r="H55" s="437"/>
    </row>
    <row r="56" spans="1:8" ht="29.25">
      <c r="E56" s="439" t="s">
        <v>152</v>
      </c>
      <c r="F56" s="437">
        <v>228.59389351999999</v>
      </c>
      <c r="G56" s="440">
        <f>C50/1000</f>
        <v>615.78898690000017</v>
      </c>
      <c r="H56" s="437">
        <f t="shared" ref="H56" si="6">F56+G56</f>
        <v>844.38288042000022</v>
      </c>
    </row>
    <row r="57" spans="1:8">
      <c r="E57" s="435"/>
      <c r="F57" s="437">
        <f>+SUM(F54:F56)</f>
        <v>3847.0044701800002</v>
      </c>
      <c r="G57" s="437">
        <f>SUM(G54:G56)</f>
        <v>898.42030067615224</v>
      </c>
      <c r="H57" s="437">
        <f>F57+G57</f>
        <v>4745.4247708561525</v>
      </c>
    </row>
    <row r="58" spans="1:8">
      <c r="E58" s="435" t="s">
        <v>330</v>
      </c>
      <c r="F58" s="437">
        <f>F54+F55</f>
        <v>3618.4105766600001</v>
      </c>
      <c r="G58" s="434"/>
      <c r="H58" s="434"/>
    </row>
    <row r="60" spans="1:8">
      <c r="F60" s="103"/>
    </row>
    <row r="61" spans="1:8">
      <c r="F61" s="103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39"/>
  <sheetViews>
    <sheetView topLeftCell="A92" zoomScale="85" zoomScaleNormal="85" workbookViewId="0">
      <selection activeCell="A85" sqref="A85:A139"/>
    </sheetView>
  </sheetViews>
  <sheetFormatPr baseColWidth="10" defaultRowHeight="15"/>
  <cols>
    <col min="1" max="1" width="11" style="116"/>
    <col min="2" max="2" width="35.25" style="116" customWidth="1"/>
    <col min="3" max="3" width="21.25" style="153" customWidth="1"/>
    <col min="4" max="4" width="20.125" style="116" customWidth="1"/>
    <col min="5" max="5" width="17.5" style="116" customWidth="1"/>
    <col min="6" max="6" width="14.375" style="116" customWidth="1"/>
    <col min="7" max="7" width="14.25" style="116" customWidth="1"/>
    <col min="8" max="8" width="10.375" style="116" customWidth="1"/>
    <col min="9" max="16384" width="11" style="116"/>
  </cols>
  <sheetData>
    <row r="1" spans="1:17">
      <c r="A1" s="104" t="s">
        <v>38</v>
      </c>
      <c r="C1" s="110"/>
      <c r="D1" s="105"/>
      <c r="E1" s="97"/>
      <c r="F1" s="97"/>
      <c r="G1" s="97"/>
    </row>
    <row r="2" spans="1:17">
      <c r="A2" s="106" t="s">
        <v>221</v>
      </c>
      <c r="C2" s="110"/>
      <c r="D2" s="105"/>
      <c r="E2" s="97"/>
      <c r="F2" s="97"/>
      <c r="G2" s="97"/>
    </row>
    <row r="3" spans="1:17">
      <c r="A3" s="104" t="s">
        <v>361</v>
      </c>
      <c r="C3" s="110"/>
      <c r="D3" s="105"/>
      <c r="E3" s="97"/>
      <c r="F3" s="97"/>
      <c r="G3" s="97"/>
    </row>
    <row r="4" spans="1:17">
      <c r="A4" s="294">
        <f>+D25</f>
        <v>282631.31377615203</v>
      </c>
      <c r="C4" s="110"/>
      <c r="D4" s="105">
        <v>282631.31377615198</v>
      </c>
      <c r="E4" s="97">
        <v>282631.31377615203</v>
      </c>
      <c r="F4" s="97"/>
      <c r="G4" s="97"/>
    </row>
    <row r="5" spans="1:17">
      <c r="B5" s="104"/>
      <c r="C5" s="110"/>
      <c r="D5" s="105"/>
      <c r="E5" s="97"/>
      <c r="F5" s="97"/>
      <c r="G5" s="97"/>
    </row>
    <row r="6" spans="1:17" s="105" customFormat="1" ht="30">
      <c r="B6" s="108"/>
      <c r="C6" s="295" t="s">
        <v>127</v>
      </c>
      <c r="D6" s="295" t="s">
        <v>16</v>
      </c>
      <c r="E6" s="295" t="s">
        <v>17</v>
      </c>
      <c r="F6" s="295" t="s">
        <v>18</v>
      </c>
      <c r="G6" s="295" t="s">
        <v>19</v>
      </c>
    </row>
    <row r="7" spans="1:17" s="105" customFormat="1">
      <c r="B7" s="296" t="s">
        <v>20</v>
      </c>
      <c r="C7" s="110">
        <v>8445143</v>
      </c>
      <c r="D7" s="110">
        <f t="shared" ref="D7:D25" si="0">(F172+D201)/1000</f>
        <v>61595.504681230232</v>
      </c>
      <c r="E7" s="111">
        <f t="shared" ref="E7:E25" si="1">D7*1000/C7</f>
        <v>7.293601148166494</v>
      </c>
      <c r="F7" s="123">
        <f t="shared" ref="F7:F25" si="2">+E7-$E$25</f>
        <v>1.3053397687080057</v>
      </c>
      <c r="G7" s="110">
        <f>F7*C7/1000</f>
        <v>11023.781010326033</v>
      </c>
    </row>
    <row r="8" spans="1:17" s="105" customFormat="1">
      <c r="B8" s="296" t="s">
        <v>21</v>
      </c>
      <c r="C8" s="110">
        <v>1348309</v>
      </c>
      <c r="D8" s="110">
        <f t="shared" si="0"/>
        <v>8473.3958924523795</v>
      </c>
      <c r="E8" s="111">
        <f t="shared" si="1"/>
        <v>6.2844614197875854</v>
      </c>
      <c r="F8" s="123">
        <f t="shared" si="2"/>
        <v>0.29620004032909719</v>
      </c>
      <c r="G8" s="110">
        <f t="shared" ref="G8:G24" si="3">F8*C8/1000</f>
        <v>399.36918017608468</v>
      </c>
    </row>
    <row r="9" spans="1:17" s="105" customFormat="1">
      <c r="B9" s="296" t="s">
        <v>22</v>
      </c>
      <c r="C9" s="110">
        <v>1072763</v>
      </c>
      <c r="D9" s="110">
        <f t="shared" si="0"/>
        <v>46221.398827575773</v>
      </c>
      <c r="E9" s="111">
        <f t="shared" si="1"/>
        <v>43.086309676578864</v>
      </c>
      <c r="F9" s="123">
        <f t="shared" si="2"/>
        <v>37.098048297120378</v>
      </c>
      <c r="G9" s="110">
        <f t="shared" si="3"/>
        <v>39797.413585363749</v>
      </c>
      <c r="O9" s="186"/>
      <c r="P9" s="186"/>
      <c r="Q9" s="186"/>
    </row>
    <row r="10" spans="1:17" s="105" customFormat="1">
      <c r="B10" s="296" t="s">
        <v>23</v>
      </c>
      <c r="C10" s="110">
        <v>1115557</v>
      </c>
      <c r="D10" s="110">
        <f t="shared" si="0"/>
        <v>2787.3438136887462</v>
      </c>
      <c r="E10" s="111">
        <f t="shared" si="1"/>
        <v>2.4986117371759096</v>
      </c>
      <c r="F10" s="123">
        <f t="shared" si="2"/>
        <v>-3.4896496422825787</v>
      </c>
      <c r="G10" s="110">
        <f t="shared" si="3"/>
        <v>-3892.9030859958266</v>
      </c>
      <c r="O10" s="186"/>
      <c r="P10" s="186"/>
      <c r="Q10" s="186"/>
    </row>
    <row r="11" spans="1:17" s="105" customFormat="1">
      <c r="B11" s="296" t="s">
        <v>24</v>
      </c>
      <c r="C11" s="110">
        <v>2118512</v>
      </c>
      <c r="D11" s="110">
        <f t="shared" si="0"/>
        <v>16568.916251340201</v>
      </c>
      <c r="E11" s="111">
        <f t="shared" si="1"/>
        <v>7.8210160014860435</v>
      </c>
      <c r="F11" s="123">
        <f t="shared" si="2"/>
        <v>1.8327546220275552</v>
      </c>
      <c r="G11" s="110">
        <f t="shared" si="3"/>
        <v>3882.7126598208401</v>
      </c>
      <c r="O11" s="186"/>
      <c r="P11" s="186"/>
      <c r="Q11" s="186"/>
    </row>
    <row r="12" spans="1:17" s="105" customFormat="1">
      <c r="B12" s="296" t="s">
        <v>25</v>
      </c>
      <c r="C12" s="110">
        <v>592875</v>
      </c>
      <c r="D12" s="110">
        <f t="shared" si="0"/>
        <v>6888.6203075837557</v>
      </c>
      <c r="E12" s="111">
        <f t="shared" si="1"/>
        <v>11.619009584792336</v>
      </c>
      <c r="F12" s="123">
        <f t="shared" si="2"/>
        <v>5.6307482053338473</v>
      </c>
      <c r="G12" s="110">
        <f t="shared" si="3"/>
        <v>3338.329842237305</v>
      </c>
      <c r="O12" s="186"/>
      <c r="P12" s="186"/>
      <c r="Q12" s="186"/>
    </row>
    <row r="13" spans="1:17" s="105" customFormat="1">
      <c r="B13" s="296" t="s">
        <v>26</v>
      </c>
      <c r="C13" s="110">
        <v>2532977</v>
      </c>
      <c r="D13" s="110">
        <f t="shared" si="0"/>
        <v>22670.157629301255</v>
      </c>
      <c r="E13" s="111">
        <f t="shared" si="1"/>
        <v>8.9500053215253246</v>
      </c>
      <c r="F13" s="123">
        <f t="shared" si="2"/>
        <v>2.9617439420668363</v>
      </c>
      <c r="G13" s="110">
        <f t="shared" si="3"/>
        <v>7502.0292851446293</v>
      </c>
      <c r="O13" s="186"/>
      <c r="P13" s="186"/>
      <c r="Q13" s="186"/>
    </row>
    <row r="14" spans="1:17" s="105" customFormat="1">
      <c r="B14" s="296" t="s">
        <v>27</v>
      </c>
      <c r="C14" s="110">
        <v>2111443</v>
      </c>
      <c r="D14" s="110">
        <f t="shared" si="0"/>
        <v>14578.676640763677</v>
      </c>
      <c r="E14" s="111">
        <f t="shared" si="1"/>
        <v>6.9046034587548313</v>
      </c>
      <c r="F14" s="123">
        <f t="shared" si="2"/>
        <v>0.91634207929634304</v>
      </c>
      <c r="G14" s="110">
        <f t="shared" si="3"/>
        <v>1934.8040689357083</v>
      </c>
      <c r="O14" s="186"/>
      <c r="P14" s="186"/>
      <c r="Q14" s="186"/>
    </row>
    <row r="15" spans="1:17" s="105" customFormat="1">
      <c r="B15" s="296" t="s">
        <v>28</v>
      </c>
      <c r="C15" s="110">
        <v>7562279</v>
      </c>
      <c r="D15" s="110">
        <f t="shared" si="0"/>
        <v>19415.958615802669</v>
      </c>
      <c r="E15" s="111">
        <f t="shared" si="1"/>
        <v>2.5674745160556318</v>
      </c>
      <c r="F15" s="123">
        <f t="shared" si="2"/>
        <v>-3.4207868634028564</v>
      </c>
      <c r="G15" s="110">
        <f t="shared" si="3"/>
        <v>-25868.944660587287</v>
      </c>
      <c r="O15" s="186"/>
      <c r="P15" s="186"/>
      <c r="Q15" s="186"/>
    </row>
    <row r="16" spans="1:17" s="105" customFormat="1">
      <c r="B16" s="296" t="s">
        <v>29</v>
      </c>
      <c r="C16" s="110">
        <v>5121541</v>
      </c>
      <c r="D16" s="110">
        <f t="shared" si="0"/>
        <v>24933.141007603834</v>
      </c>
      <c r="E16" s="111">
        <f t="shared" si="1"/>
        <v>4.8682888622006217</v>
      </c>
      <c r="F16" s="123">
        <f t="shared" si="2"/>
        <v>-1.1199725172578665</v>
      </c>
      <c r="G16" s="110">
        <f t="shared" si="3"/>
        <v>-5735.9851660093709</v>
      </c>
      <c r="O16" s="186"/>
      <c r="P16" s="186"/>
      <c r="Q16" s="186"/>
    </row>
    <row r="17" spans="2:17" s="105" customFormat="1">
      <c r="B17" s="296" t="s">
        <v>30</v>
      </c>
      <c r="C17" s="110">
        <v>1106067</v>
      </c>
      <c r="D17" s="110">
        <f t="shared" si="0"/>
        <v>3149.3030969748743</v>
      </c>
      <c r="E17" s="111">
        <f t="shared" si="1"/>
        <v>2.8472986690452515</v>
      </c>
      <c r="F17" s="123">
        <f t="shared" si="2"/>
        <v>-3.1409627104132367</v>
      </c>
      <c r="G17" s="110">
        <f t="shared" si="3"/>
        <v>-3474.1152022186375</v>
      </c>
      <c r="O17" s="186"/>
      <c r="P17" s="186"/>
      <c r="Q17" s="186"/>
    </row>
    <row r="18" spans="2:17" s="105" customFormat="1">
      <c r="B18" s="296" t="s">
        <v>31</v>
      </c>
      <c r="C18" s="110">
        <v>2773719</v>
      </c>
      <c r="D18" s="110">
        <f t="shared" si="0"/>
        <v>6830.3079835557646</v>
      </c>
      <c r="E18" s="111">
        <f t="shared" si="1"/>
        <v>2.4625089937213414</v>
      </c>
      <c r="F18" s="123">
        <f t="shared" si="2"/>
        <v>-3.5257523857371469</v>
      </c>
      <c r="G18" s="110">
        <f t="shared" si="3"/>
        <v>-9779.4463816144544</v>
      </c>
      <c r="O18" s="186"/>
      <c r="P18" s="186"/>
      <c r="Q18" s="186"/>
    </row>
    <row r="19" spans="2:17" s="105" customFormat="1">
      <c r="B19" s="296" t="s">
        <v>32</v>
      </c>
      <c r="C19" s="110">
        <v>6497056</v>
      </c>
      <c r="D19" s="110">
        <f t="shared" si="0"/>
        <v>13907.909604873981</v>
      </c>
      <c r="E19" s="111">
        <f t="shared" si="1"/>
        <v>2.1406479496057877</v>
      </c>
      <c r="F19" s="123">
        <f t="shared" si="2"/>
        <v>-3.8476134298527005</v>
      </c>
      <c r="G19" s="110">
        <f t="shared" si="3"/>
        <v>-24998.159920105067</v>
      </c>
      <c r="O19" s="186"/>
      <c r="P19" s="186"/>
      <c r="Q19" s="186"/>
    </row>
    <row r="20" spans="2:17" s="105" customFormat="1">
      <c r="B20" s="296" t="s">
        <v>33</v>
      </c>
      <c r="C20" s="110">
        <v>1473249</v>
      </c>
      <c r="D20" s="110">
        <f t="shared" si="0"/>
        <v>11397.292725304433</v>
      </c>
      <c r="E20" s="111">
        <f t="shared" si="1"/>
        <v>7.7361618608289788</v>
      </c>
      <c r="F20" s="123">
        <f t="shared" si="2"/>
        <v>1.7479004813704906</v>
      </c>
      <c r="G20" s="110">
        <f t="shared" si="3"/>
        <v>2575.092636278594</v>
      </c>
      <c r="O20" s="186"/>
      <c r="P20" s="186"/>
      <c r="Q20" s="186"/>
    </row>
    <row r="21" spans="2:17" s="105" customFormat="1">
      <c r="B21" s="296" t="s">
        <v>34</v>
      </c>
      <c r="C21" s="110">
        <v>644522</v>
      </c>
      <c r="D21" s="110">
        <f t="shared" si="0"/>
        <v>4064.8549851939483</v>
      </c>
      <c r="E21" s="111">
        <f t="shared" si="1"/>
        <v>6.3067746100116802</v>
      </c>
      <c r="F21" s="123">
        <f t="shared" si="2"/>
        <v>0.31851323055319192</v>
      </c>
      <c r="G21" s="110">
        <f t="shared" si="3"/>
        <v>205.28878438260435</v>
      </c>
      <c r="O21" s="186"/>
      <c r="P21" s="186"/>
      <c r="Q21" s="186"/>
    </row>
    <row r="22" spans="2:17" s="105" customFormat="1">
      <c r="B22" s="296" t="s">
        <v>35</v>
      </c>
      <c r="C22" s="110">
        <v>2192388</v>
      </c>
      <c r="D22" s="110">
        <f t="shared" si="0"/>
        <v>11701.042880744948</v>
      </c>
      <c r="E22" s="111">
        <f t="shared" si="1"/>
        <v>5.3371222980352693</v>
      </c>
      <c r="F22" s="123">
        <f t="shared" si="2"/>
        <v>-0.65113908142321897</v>
      </c>
      <c r="G22" s="110">
        <f t="shared" si="3"/>
        <v>-1427.5495084432882</v>
      </c>
      <c r="O22" s="186"/>
      <c r="P22" s="186"/>
      <c r="Q22" s="186"/>
    </row>
    <row r="23" spans="2:17" s="105" customFormat="1">
      <c r="B23" s="296" t="s">
        <v>36</v>
      </c>
      <c r="C23" s="110">
        <v>322818</v>
      </c>
      <c r="D23" s="110">
        <f t="shared" si="0"/>
        <v>710.71044682273464</v>
      </c>
      <c r="E23" s="111">
        <f t="shared" si="1"/>
        <v>2.2015824607758385</v>
      </c>
      <c r="F23" s="123">
        <f t="shared" si="2"/>
        <v>-3.7866789186826497</v>
      </c>
      <c r="G23" s="110">
        <f t="shared" si="3"/>
        <v>-1222.4081151712955</v>
      </c>
      <c r="O23" s="186"/>
      <c r="P23" s="186"/>
      <c r="Q23" s="186"/>
    </row>
    <row r="24" spans="2:17" s="105" customFormat="1">
      <c r="B24" s="296" t="s">
        <v>37</v>
      </c>
      <c r="C24" s="110">
        <v>166340</v>
      </c>
      <c r="D24" s="110">
        <f t="shared" si="0"/>
        <v>6736.7783853387791</v>
      </c>
      <c r="E24" s="111">
        <f t="shared" si="1"/>
        <v>40.500050410837922</v>
      </c>
      <c r="F24" s="123">
        <f t="shared" si="2"/>
        <v>34.511789031379436</v>
      </c>
      <c r="G24" s="110">
        <f t="shared" si="3"/>
        <v>5740.6909874796547</v>
      </c>
      <c r="O24" s="186"/>
      <c r="P24" s="186"/>
      <c r="Q24" s="186"/>
    </row>
    <row r="25" spans="2:17" s="105" customFormat="1">
      <c r="B25" s="125" t="s">
        <v>5</v>
      </c>
      <c r="C25" s="112">
        <v>47197558</v>
      </c>
      <c r="D25" s="152">
        <f t="shared" si="0"/>
        <v>282631.31377615203</v>
      </c>
      <c r="E25" s="124">
        <f t="shared" si="1"/>
        <v>5.9882613794584882</v>
      </c>
      <c r="F25" s="123">
        <f t="shared" si="2"/>
        <v>0</v>
      </c>
      <c r="G25" s="125">
        <f>SUM(G7:G24)</f>
        <v>-2.3646862246096134E-11</v>
      </c>
      <c r="O25" s="186"/>
      <c r="P25" s="186"/>
      <c r="Q25" s="186"/>
    </row>
    <row r="26" spans="2:17">
      <c r="B26" s="104"/>
      <c r="C26" s="110"/>
      <c r="D26" s="105"/>
      <c r="E26" s="97"/>
      <c r="F26" s="97"/>
      <c r="G26" s="97"/>
      <c r="O26" s="192"/>
      <c r="P26" s="192"/>
      <c r="Q26" s="192"/>
    </row>
    <row r="27" spans="2:17">
      <c r="B27" s="104"/>
      <c r="C27" s="110"/>
      <c r="D27" s="105"/>
      <c r="E27" s="97"/>
      <c r="F27" s="97"/>
      <c r="G27" s="97"/>
    </row>
    <row r="28" spans="2:17">
      <c r="C28" s="297"/>
      <c r="D28" s="322" t="s">
        <v>402</v>
      </c>
      <c r="E28" s="323" t="s">
        <v>403</v>
      </c>
      <c r="F28" s="117"/>
      <c r="G28" s="117"/>
    </row>
    <row r="29" spans="2:17" ht="18" customHeight="1">
      <c r="B29" s="126" t="s">
        <v>208</v>
      </c>
      <c r="C29" s="153" t="s">
        <v>209</v>
      </c>
      <c r="D29" s="148">
        <v>192193934.13999996</v>
      </c>
      <c r="E29" s="149">
        <f>+D29/1000000</f>
        <v>192.19393413999995</v>
      </c>
    </row>
    <row r="30" spans="2:17" ht="17.25" customHeight="1">
      <c r="B30" s="126"/>
      <c r="C30" s="153" t="s">
        <v>210</v>
      </c>
      <c r="D30" s="148">
        <v>51777285.656151995</v>
      </c>
      <c r="E30" s="149">
        <f t="shared" ref="E30:E32" si="4">+D30/1000000</f>
        <v>51.777285656151996</v>
      </c>
    </row>
    <row r="31" spans="2:17" ht="19.5" customHeight="1">
      <c r="B31" s="126"/>
      <c r="C31" s="153" t="s">
        <v>211</v>
      </c>
      <c r="D31" s="148">
        <v>38660093.979999997</v>
      </c>
      <c r="E31" s="149">
        <f t="shared" si="4"/>
        <v>38.660093979999999</v>
      </c>
    </row>
    <row r="32" spans="2:17" ht="20.25" customHeight="1">
      <c r="B32" s="126"/>
      <c r="D32" s="150">
        <f>SUM(D29:D31)</f>
        <v>282631313.77615196</v>
      </c>
      <c r="E32" s="150">
        <f t="shared" si="4"/>
        <v>282.63131377615196</v>
      </c>
    </row>
    <row r="33" spans="2:13" ht="20.25" customHeight="1">
      <c r="B33" s="129"/>
      <c r="D33" s="119"/>
      <c r="E33" s="128"/>
    </row>
    <row r="34" spans="2:13" ht="69.75" customHeight="1">
      <c r="C34" s="298" t="s">
        <v>212</v>
      </c>
      <c r="D34" s="131" t="s">
        <v>213</v>
      </c>
      <c r="E34" s="131" t="s">
        <v>214</v>
      </c>
      <c r="F34" s="131" t="s">
        <v>215</v>
      </c>
      <c r="G34" s="132" t="s">
        <v>216</v>
      </c>
      <c r="H34" s="451"/>
      <c r="I34" s="451"/>
      <c r="J34" s="451"/>
      <c r="K34" s="451"/>
      <c r="L34" s="451"/>
      <c r="M34" s="451"/>
    </row>
    <row r="35" spans="2:13">
      <c r="B35" s="130" t="s">
        <v>20</v>
      </c>
      <c r="C35" s="299">
        <v>54926710.060000002</v>
      </c>
      <c r="D35" s="300">
        <v>1922434.8521000003</v>
      </c>
      <c r="E35" s="300">
        <v>15544258.94698</v>
      </c>
      <c r="F35" s="300">
        <v>27463355.030000001</v>
      </c>
      <c r="G35" s="300">
        <f>C35-D35-E35-F35</f>
        <v>9996661.2309200019</v>
      </c>
    </row>
    <row r="36" spans="2:13">
      <c r="B36" s="130" t="s">
        <v>21</v>
      </c>
      <c r="C36" s="153">
        <v>9915455.1679700017</v>
      </c>
      <c r="D36" s="300">
        <v>2683642.1465000003</v>
      </c>
      <c r="E36" s="300">
        <v>3480077.8803000003</v>
      </c>
      <c r="F36" s="300">
        <v>1385105.6240000001</v>
      </c>
      <c r="G36" s="300">
        <f t="shared" ref="G36:G55" si="5">C36-D36-E36-F36</f>
        <v>2366629.5171700008</v>
      </c>
    </row>
    <row r="37" spans="2:13">
      <c r="B37" s="130" t="s">
        <v>22</v>
      </c>
      <c r="C37" s="299">
        <v>54498293.75</v>
      </c>
      <c r="D37" s="300">
        <v>1888787.523</v>
      </c>
      <c r="E37" s="300">
        <v>15272196.257399999</v>
      </c>
      <c r="F37" s="300">
        <v>26982678.899999999</v>
      </c>
      <c r="G37" s="300">
        <f t="shared" si="5"/>
        <v>10354631.069600001</v>
      </c>
    </row>
    <row r="38" spans="2:13">
      <c r="B38" s="130" t="s">
        <v>23</v>
      </c>
      <c r="C38" s="299">
        <v>1423521.6287219997</v>
      </c>
      <c r="D38" s="300">
        <v>441379.98089999997</v>
      </c>
      <c r="E38" s="300">
        <v>572370.16877999995</v>
      </c>
      <c r="F38" s="300">
        <v>227809.02239999999</v>
      </c>
      <c r="G38" s="300">
        <f t="shared" si="5"/>
        <v>181962.4566419998</v>
      </c>
    </row>
    <row r="39" spans="2:13">
      <c r="B39" s="130" t="s">
        <v>24</v>
      </c>
      <c r="C39" s="299">
        <v>14478710.369999997</v>
      </c>
      <c r="D39" s="300">
        <v>451719.90080000006</v>
      </c>
      <c r="E39" s="300">
        <v>3652478.05504</v>
      </c>
      <c r="F39" s="300">
        <v>6453141.4400000004</v>
      </c>
      <c r="G39" s="300">
        <f t="shared" si="5"/>
        <v>3921370.974159996</v>
      </c>
    </row>
    <row r="40" spans="2:13">
      <c r="B40" s="130" t="s">
        <v>25</v>
      </c>
      <c r="C40" s="299">
        <v>10345941.447790001</v>
      </c>
      <c r="D40" s="300">
        <v>3207883.4255000004</v>
      </c>
      <c r="E40" s="300">
        <v>4159900.4421000006</v>
      </c>
      <c r="F40" s="300">
        <v>1655681.7680000002</v>
      </c>
      <c r="G40" s="300">
        <f t="shared" si="5"/>
        <v>1322475.81219</v>
      </c>
    </row>
    <row r="41" spans="2:13">
      <c r="B41" s="130" t="s">
        <v>26</v>
      </c>
      <c r="C41" s="299">
        <v>19670258.91</v>
      </c>
      <c r="D41" s="300">
        <v>688459.06185000006</v>
      </c>
      <c r="E41" s="300">
        <v>5566683.2715299996</v>
      </c>
      <c r="F41" s="300">
        <v>9835129.4550000001</v>
      </c>
      <c r="G41" s="300">
        <f t="shared" si="5"/>
        <v>3579987.1216200013</v>
      </c>
    </row>
    <row r="42" spans="2:13">
      <c r="B42" s="130" t="s">
        <v>27</v>
      </c>
      <c r="C42" s="299">
        <v>13058048.249999998</v>
      </c>
      <c r="D42" s="300">
        <v>457031.68875000003</v>
      </c>
      <c r="E42" s="300">
        <v>3695427.6547499998</v>
      </c>
      <c r="F42" s="300">
        <v>6529024.125</v>
      </c>
      <c r="G42" s="300">
        <f t="shared" si="5"/>
        <v>2376564.7814999968</v>
      </c>
    </row>
    <row r="43" spans="2:13">
      <c r="B43" s="130" t="s">
        <v>28</v>
      </c>
      <c r="C43" s="299">
        <v>9420100.7633660007</v>
      </c>
      <c r="D43" s="300">
        <v>2726615.2826999999</v>
      </c>
      <c r="E43" s="300">
        <v>3535804.3343400001</v>
      </c>
      <c r="F43" s="300">
        <v>1407285.3071999999</v>
      </c>
      <c r="G43" s="300">
        <f t="shared" si="5"/>
        <v>1750395.8391260004</v>
      </c>
    </row>
    <row r="44" spans="2:13">
      <c r="B44" s="130" t="s">
        <v>29</v>
      </c>
      <c r="C44" s="299">
        <v>18337295.199999999</v>
      </c>
      <c r="D44" s="300">
        <v>641805.33200000005</v>
      </c>
      <c r="E44" s="300">
        <v>5189454.5415999992</v>
      </c>
      <c r="F44" s="300">
        <v>9168647.5999999996</v>
      </c>
      <c r="G44" s="300">
        <f t="shared" si="5"/>
        <v>3337387.726400001</v>
      </c>
    </row>
    <row r="45" spans="2:13">
      <c r="B45" s="130" t="s">
        <v>30</v>
      </c>
      <c r="C45" s="299">
        <v>791329.7</v>
      </c>
      <c r="D45" s="300">
        <v>0</v>
      </c>
      <c r="E45" s="300">
        <v>0</v>
      </c>
      <c r="F45" s="300">
        <v>0</v>
      </c>
      <c r="G45" s="300">
        <f t="shared" si="5"/>
        <v>791329.7</v>
      </c>
    </row>
    <row r="46" spans="2:13">
      <c r="B46" s="130" t="s">
        <v>31</v>
      </c>
      <c r="C46" s="300">
        <v>0</v>
      </c>
      <c r="D46" s="300">
        <v>0</v>
      </c>
      <c r="E46" s="300">
        <v>0</v>
      </c>
      <c r="F46" s="300">
        <v>0</v>
      </c>
      <c r="G46" s="300">
        <v>0</v>
      </c>
    </row>
    <row r="47" spans="2:13">
      <c r="B47" s="130" t="s">
        <v>32</v>
      </c>
      <c r="C47" s="299">
        <v>2726242.4824319999</v>
      </c>
      <c r="D47" s="300">
        <v>845304.2304</v>
      </c>
      <c r="E47" s="300">
        <v>1096168.7116799999</v>
      </c>
      <c r="F47" s="300">
        <v>436286.05439999996</v>
      </c>
      <c r="G47" s="300">
        <f t="shared" si="5"/>
        <v>348483.48595199996</v>
      </c>
    </row>
    <row r="48" spans="2:13">
      <c r="B48" s="130" t="s">
        <v>33</v>
      </c>
      <c r="C48" s="299">
        <v>8267252.4200000009</v>
      </c>
      <c r="D48" s="300">
        <v>289353.83470000001</v>
      </c>
      <c r="E48" s="300">
        <v>2339632.4348599999</v>
      </c>
      <c r="F48" s="300">
        <v>4133626.21</v>
      </c>
      <c r="G48" s="300">
        <f t="shared" si="5"/>
        <v>1504639.94044</v>
      </c>
    </row>
    <row r="49" spans="2:9">
      <c r="B49" s="130" t="s">
        <v>34</v>
      </c>
      <c r="C49" s="299">
        <v>4545572.4938200004</v>
      </c>
      <c r="D49" s="300">
        <v>1171732.0789999999</v>
      </c>
      <c r="E49" s="300">
        <v>1519471.9218000001</v>
      </c>
      <c r="F49" s="300">
        <v>604764.94400000002</v>
      </c>
      <c r="G49" s="300">
        <f t="shared" si="5"/>
        <v>1249603.5490200003</v>
      </c>
    </row>
    <row r="50" spans="2:9">
      <c r="B50" s="130" t="s">
        <v>35</v>
      </c>
      <c r="C50" s="299">
        <v>13176615.178306</v>
      </c>
      <c r="D50" s="300">
        <v>3920324.6257000002</v>
      </c>
      <c r="E50" s="300">
        <v>5083775.8049400002</v>
      </c>
      <c r="F50" s="300">
        <v>2023393.3552000001</v>
      </c>
      <c r="G50" s="300">
        <f t="shared" si="5"/>
        <v>2149121.3924659993</v>
      </c>
    </row>
    <row r="51" spans="2:9">
      <c r="B51" s="130" t="s">
        <v>36</v>
      </c>
      <c r="C51" s="299">
        <v>223836.49374600002</v>
      </c>
      <c r="D51" s="300">
        <v>69403.193700000003</v>
      </c>
      <c r="E51" s="300">
        <v>90000.270539999998</v>
      </c>
      <c r="F51" s="300">
        <v>35821.003199999999</v>
      </c>
      <c r="G51" s="300">
        <f t="shared" si="5"/>
        <v>28612.026306000022</v>
      </c>
    </row>
    <row r="52" spans="2:9">
      <c r="B52" s="130" t="s">
        <v>37</v>
      </c>
      <c r="C52" s="155">
        <f>C54+C55</f>
        <v>8166035.4800000004</v>
      </c>
      <c r="D52" s="300">
        <f>D54+D55</f>
        <v>285811.24180000002</v>
      </c>
      <c r="E52" s="300">
        <f>E54+E55</f>
        <v>2310988.0408399999</v>
      </c>
      <c r="F52" s="300">
        <f>F54+F55</f>
        <v>4083017.74</v>
      </c>
      <c r="G52" s="300">
        <f t="shared" si="5"/>
        <v>1486218.4573600003</v>
      </c>
    </row>
    <row r="53" spans="2:9">
      <c r="B53" s="133" t="s">
        <v>5</v>
      </c>
      <c r="C53" s="301">
        <f>SUM(C35:C52)</f>
        <v>243971219.796152</v>
      </c>
      <c r="D53" s="313">
        <f>SUM(D35:D52)</f>
        <v>21691688.399400003</v>
      </c>
      <c r="E53" s="313">
        <f>SUM(E35:E52)</f>
        <v>73108688.73748</v>
      </c>
      <c r="F53" s="313">
        <f>SUM(F35:F52)</f>
        <v>102424767.57839997</v>
      </c>
      <c r="G53" s="313">
        <f>SUM(G35:G52)</f>
        <v>46746075.080871999</v>
      </c>
      <c r="H53" s="118"/>
      <c r="I53" s="325">
        <f>+(C53/1000)/A4</f>
        <v>0.86321369184654684</v>
      </c>
    </row>
    <row r="54" spans="2:9">
      <c r="B54" s="130" t="s">
        <v>163</v>
      </c>
      <c r="C54" s="299">
        <v>3244981.6</v>
      </c>
      <c r="D54" s="300">
        <v>113574.35600000001</v>
      </c>
      <c r="E54" s="300">
        <v>918329.79279999994</v>
      </c>
      <c r="F54" s="300">
        <v>1622490.8</v>
      </c>
      <c r="G54" s="300">
        <f t="shared" si="5"/>
        <v>590586.65119999996</v>
      </c>
    </row>
    <row r="55" spans="2:9">
      <c r="B55" s="130" t="s">
        <v>164</v>
      </c>
      <c r="C55" s="299">
        <v>4921053.8800000008</v>
      </c>
      <c r="D55" s="300">
        <v>172236.88580000002</v>
      </c>
      <c r="E55" s="300">
        <v>1392658.2480399997</v>
      </c>
      <c r="F55" s="300">
        <v>2460526.94</v>
      </c>
      <c r="G55" s="300">
        <f t="shared" si="5"/>
        <v>895631.80616000062</v>
      </c>
    </row>
    <row r="56" spans="2:9">
      <c r="D56" s="153"/>
    </row>
    <row r="57" spans="2:9">
      <c r="B57" s="120" t="s">
        <v>217</v>
      </c>
    </row>
    <row r="58" spans="2:9">
      <c r="B58" s="120" t="s">
        <v>132</v>
      </c>
    </row>
    <row r="59" spans="2:9">
      <c r="B59" s="116" t="s">
        <v>165</v>
      </c>
      <c r="C59" s="299">
        <v>382000</v>
      </c>
    </row>
    <row r="60" spans="2:9">
      <c r="B60" s="116" t="s">
        <v>218</v>
      </c>
      <c r="C60" s="299">
        <v>15929881.619999999</v>
      </c>
      <c r="D60" s="315"/>
    </row>
    <row r="61" spans="2:9">
      <c r="B61" s="116" t="s">
        <v>219</v>
      </c>
      <c r="C61" s="299">
        <v>4690464.8</v>
      </c>
    </row>
    <row r="62" spans="2:9">
      <c r="B62" s="116" t="s">
        <v>168</v>
      </c>
      <c r="C62" s="299">
        <v>17657747.559999999</v>
      </c>
    </row>
    <row r="63" spans="2:9">
      <c r="B63" s="120" t="s">
        <v>169</v>
      </c>
      <c r="C63" s="301">
        <f>SUM(C59:C62)</f>
        <v>38660093.979999997</v>
      </c>
    </row>
    <row r="64" spans="2:9">
      <c r="B64" s="120"/>
      <c r="C64" s="301"/>
    </row>
    <row r="65" spans="2:6">
      <c r="B65" s="120"/>
      <c r="C65" s="301"/>
    </row>
    <row r="67" spans="2:6">
      <c r="B67" s="120" t="s">
        <v>457</v>
      </c>
      <c r="C67" s="326"/>
      <c r="E67" s="315"/>
    </row>
    <row r="68" spans="2:6">
      <c r="C68" s="299"/>
      <c r="D68" s="127"/>
      <c r="E68" s="127"/>
      <c r="F68" s="127"/>
    </row>
    <row r="69" spans="2:6" ht="57" customHeight="1">
      <c r="C69" s="304"/>
      <c r="D69" s="136" t="s">
        <v>458</v>
      </c>
      <c r="E69" s="136" t="s">
        <v>177</v>
      </c>
      <c r="F69" s="137" t="s">
        <v>178</v>
      </c>
    </row>
    <row r="70" spans="2:6">
      <c r="B70" s="116" t="s">
        <v>20</v>
      </c>
      <c r="C70" s="300"/>
      <c r="D70" s="316">
        <v>0.13513954295421163</v>
      </c>
      <c r="E70" s="316">
        <v>0.17893177863142834</v>
      </c>
      <c r="F70" s="300">
        <f>+E70*$D$89+E70*$E$89</f>
        <v>3881332.3868233636</v>
      </c>
    </row>
    <row r="71" spans="2:6">
      <c r="B71" s="130" t="s">
        <v>21</v>
      </c>
      <c r="C71" s="300"/>
      <c r="D71" s="316">
        <v>3.165665733687565E-2</v>
      </c>
      <c r="E71" s="316">
        <v>2.8567346641112198E-2</v>
      </c>
      <c r="F71" s="300">
        <f t="shared" ref="F71:F87" si="6">+E71*$D$89+E71*$E$89</f>
        <v>619673.98173665209</v>
      </c>
    </row>
    <row r="72" spans="2:6">
      <c r="B72" s="130" t="s">
        <v>22</v>
      </c>
      <c r="C72" s="300"/>
      <c r="D72" s="316">
        <v>2.1292576050901631E-2</v>
      </c>
      <c r="E72" s="316">
        <v>2.2729205608476608E-2</v>
      </c>
      <c r="F72" s="300">
        <f t="shared" si="6"/>
        <v>493034.84562496952</v>
      </c>
    </row>
    <row r="73" spans="2:6">
      <c r="B73" s="130" t="s">
        <v>23</v>
      </c>
      <c r="C73" s="300"/>
      <c r="D73" s="316">
        <v>2.518093630373763E-2</v>
      </c>
      <c r="E73" s="316">
        <v>2.3635905061020319E-2</v>
      </c>
      <c r="F73" s="300">
        <f t="shared" si="6"/>
        <v>512702.6876214543</v>
      </c>
    </row>
    <row r="74" spans="2:6">
      <c r="B74" s="130" t="s">
        <v>24</v>
      </c>
      <c r="C74" s="300"/>
      <c r="D74" s="316">
        <v>3.9067130999004031E-2</v>
      </c>
      <c r="E74" s="316">
        <v>4.4886051096118151E-2</v>
      </c>
      <c r="F74" s="300">
        <f t="shared" si="6"/>
        <v>973654.23385654192</v>
      </c>
    </row>
    <row r="75" spans="2:6">
      <c r="B75" s="130" t="s">
        <v>25</v>
      </c>
      <c r="C75" s="300"/>
      <c r="D75" s="316">
        <v>1.219634830537831E-2</v>
      </c>
      <c r="E75" s="316">
        <v>1.2561560918045802E-2</v>
      </c>
      <c r="F75" s="300">
        <f t="shared" si="6"/>
        <v>272481.46524433058</v>
      </c>
    </row>
    <row r="76" spans="2:6">
      <c r="B76" s="130" t="s">
        <v>26</v>
      </c>
      <c r="C76" s="300"/>
      <c r="D76" s="316">
        <v>5.2813033881035969E-2</v>
      </c>
      <c r="E76" s="316">
        <v>5.3667543562317357E-2</v>
      </c>
      <c r="F76" s="300">
        <f t="shared" si="6"/>
        <v>1164139.6321150137</v>
      </c>
    </row>
    <row r="77" spans="2:6">
      <c r="B77" s="130" t="s">
        <v>27</v>
      </c>
      <c r="C77" s="300"/>
      <c r="D77" s="316">
        <v>3.5158377289142936E-2</v>
      </c>
      <c r="E77" s="316">
        <v>4.47362763980289E-2</v>
      </c>
      <c r="F77" s="300">
        <f t="shared" si="6"/>
        <v>970405.36777547561</v>
      </c>
    </row>
    <row r="78" spans="2:6">
      <c r="B78" s="130" t="s">
        <v>28</v>
      </c>
      <c r="C78" s="300"/>
      <c r="D78" s="316">
        <v>0.18729208167927111</v>
      </c>
      <c r="E78" s="316">
        <v>0.16022606508582499</v>
      </c>
      <c r="F78" s="300">
        <f t="shared" si="6"/>
        <v>3475573.8773037</v>
      </c>
    </row>
    <row r="79" spans="2:6">
      <c r="B79" s="130" t="s">
        <v>29</v>
      </c>
      <c r="C79" s="300"/>
      <c r="D79" s="316">
        <v>9.4963822853317947E-2</v>
      </c>
      <c r="E79" s="316">
        <v>0.10851283873627529</v>
      </c>
      <c r="F79" s="300">
        <f t="shared" si="6"/>
        <v>2353826.6852016263</v>
      </c>
    </row>
    <row r="80" spans="2:6">
      <c r="B80" s="130" t="s">
        <v>30</v>
      </c>
      <c r="C80" s="300"/>
      <c r="D80" s="316">
        <v>1.5921454898827261E-2</v>
      </c>
      <c r="E80" s="316">
        <v>2.343483533618413E-2</v>
      </c>
      <c r="F80" s="300">
        <f t="shared" si="6"/>
        <v>508341.14580375457</v>
      </c>
    </row>
    <row r="81" spans="1:6">
      <c r="B81" s="130" t="s">
        <v>31</v>
      </c>
      <c r="C81" s="300"/>
      <c r="D81" s="316">
        <v>5.3802114601740704E-2</v>
      </c>
      <c r="E81" s="316">
        <v>5.8768273561949962E-2</v>
      </c>
      <c r="F81" s="300">
        <f t="shared" si="6"/>
        <v>1274783.0778765159</v>
      </c>
    </row>
    <row r="82" spans="1:6">
      <c r="B82" s="130" t="s">
        <v>32</v>
      </c>
      <c r="C82" s="300"/>
      <c r="D82" s="316">
        <v>0.18014481295610385</v>
      </c>
      <c r="E82" s="316">
        <v>0.13765661350530042</v>
      </c>
      <c r="F82" s="300">
        <f t="shared" si="6"/>
        <v>2986004.366273615</v>
      </c>
    </row>
    <row r="83" spans="1:6">
      <c r="B83" s="130" t="s">
        <v>33</v>
      </c>
      <c r="C83" s="300"/>
      <c r="D83" s="316">
        <v>2.5910435643939762E-2</v>
      </c>
      <c r="E83" s="316">
        <v>3.1214517496858631E-2</v>
      </c>
      <c r="F83" s="300">
        <f t="shared" si="6"/>
        <v>677095.5870794768</v>
      </c>
    </row>
    <row r="84" spans="1:6">
      <c r="B84" s="130" t="s">
        <v>34</v>
      </c>
      <c r="C84" s="300"/>
      <c r="D84" s="316">
        <v>1.7280630670488493E-2</v>
      </c>
      <c r="E84" s="316">
        <v>1.3655833634443545E-2</v>
      </c>
      <c r="F84" s="300">
        <f t="shared" si="6"/>
        <v>296218.08803239546</v>
      </c>
    </row>
    <row r="85" spans="1:6">
      <c r="B85" s="130" t="s">
        <v>35</v>
      </c>
      <c r="C85" s="300"/>
      <c r="D85" s="316">
        <v>6.1865486200661783E-2</v>
      </c>
      <c r="E85" s="316">
        <v>4.6451301569458321E-2</v>
      </c>
      <c r="F85" s="300">
        <f t="shared" si="6"/>
        <v>1007607.1593912502</v>
      </c>
    </row>
    <row r="86" spans="1:6">
      <c r="B86" s="130" t="s">
        <v>36</v>
      </c>
      <c r="C86" s="300"/>
      <c r="D86" s="316">
        <v>7.6330657656662939E-3</v>
      </c>
      <c r="E86" s="316">
        <v>6.8397182752548344E-3</v>
      </c>
      <c r="F86" s="300">
        <f t="shared" si="6"/>
        <v>148365.03756650948</v>
      </c>
    </row>
    <row r="87" spans="1:6">
      <c r="B87" s="130" t="s">
        <v>37</v>
      </c>
      <c r="C87" s="300"/>
      <c r="D87" s="316">
        <v>2.6814916096951241E-3</v>
      </c>
      <c r="E87" s="316">
        <v>3.5243348819021525E-3</v>
      </c>
      <c r="F87" s="300">
        <f t="shared" si="6"/>
        <v>76448.774073357708</v>
      </c>
    </row>
    <row r="88" spans="1:6">
      <c r="B88" s="116" t="s">
        <v>115</v>
      </c>
      <c r="C88" s="305"/>
      <c r="D88" s="318">
        <v>1</v>
      </c>
      <c r="E88" s="318">
        <f>SUM(E70:E87)</f>
        <v>1</v>
      </c>
      <c r="F88" s="321">
        <f>+SUM(F70:F87)</f>
        <v>21691688.399400003</v>
      </c>
    </row>
    <row r="89" spans="1:6">
      <c r="C89" s="299"/>
      <c r="D89" s="300">
        <v>21691688.399400003</v>
      </c>
      <c r="E89" s="300">
        <f>C88*0.125</f>
        <v>0</v>
      </c>
      <c r="F89" s="317"/>
    </row>
    <row r="90" spans="1:6" ht="15.75">
      <c r="A90" s="400" t="s">
        <v>447</v>
      </c>
      <c r="B90" s="396" t="s">
        <v>449</v>
      </c>
      <c r="C90" s="326"/>
      <c r="E90" s="315"/>
    </row>
    <row r="91" spans="1:6">
      <c r="B91" s="120" t="s">
        <v>427</v>
      </c>
      <c r="C91" s="299"/>
      <c r="D91" s="127"/>
      <c r="E91" s="127"/>
      <c r="F91" s="127"/>
    </row>
    <row r="92" spans="1:6">
      <c r="C92" s="299"/>
      <c r="D92" s="127" t="s">
        <v>174</v>
      </c>
      <c r="E92" s="127"/>
      <c r="F92" s="127"/>
    </row>
    <row r="93" spans="1:6" ht="60" customHeight="1">
      <c r="C93" s="304" t="s">
        <v>175</v>
      </c>
      <c r="D93" s="136" t="s">
        <v>176</v>
      </c>
      <c r="E93" s="136" t="s">
        <v>177</v>
      </c>
      <c r="F93" s="137" t="s">
        <v>178</v>
      </c>
    </row>
    <row r="94" spans="1:6">
      <c r="B94" s="116" t="s">
        <v>20</v>
      </c>
      <c r="C94" s="300">
        <v>15544258.94698</v>
      </c>
      <c r="D94" s="316">
        <f>+D70</f>
        <v>0.13513954295421163</v>
      </c>
      <c r="E94" s="316">
        <f>+E70</f>
        <v>0.17893177863142834</v>
      </c>
      <c r="F94" s="300">
        <f>+C94*0.75+D94*$D$113+E94*$E$113</f>
        <v>14528362.021631692</v>
      </c>
    </row>
    <row r="95" spans="1:6">
      <c r="B95" s="130" t="s">
        <v>21</v>
      </c>
      <c r="C95" s="300">
        <v>3480077.8803000003</v>
      </c>
      <c r="D95" s="316">
        <f t="shared" ref="D95:E95" si="7">+D71</f>
        <v>3.165665733687565E-2</v>
      </c>
      <c r="E95" s="316">
        <f t="shared" si="7"/>
        <v>2.8567346641112198E-2</v>
      </c>
      <c r="F95" s="300">
        <f t="shared" ref="F95:F112" si="8">+C95*0.75+D95*$D$113+E95*$E$113</f>
        <v>3160420.6553939343</v>
      </c>
    </row>
    <row r="96" spans="1:6">
      <c r="B96" s="130" t="s">
        <v>22</v>
      </c>
      <c r="C96" s="300">
        <v>15272196.257399999</v>
      </c>
      <c r="D96" s="316">
        <f t="shared" ref="D96:E96" si="9">+D72</f>
        <v>2.1292576050901631E-2</v>
      </c>
      <c r="E96" s="316">
        <f t="shared" si="9"/>
        <v>2.2729205608476608E-2</v>
      </c>
      <c r="F96" s="300">
        <f t="shared" si="8"/>
        <v>11856444.034675598</v>
      </c>
    </row>
    <row r="97" spans="2:6">
      <c r="B97" s="130" t="s">
        <v>23</v>
      </c>
      <c r="C97" s="300">
        <v>572370.16877999995</v>
      </c>
      <c r="D97" s="316">
        <f t="shared" ref="D97:E97" si="10">+D73</f>
        <v>2.518093630373763E-2</v>
      </c>
      <c r="E97" s="316">
        <f t="shared" si="10"/>
        <v>2.3635905061020319E-2</v>
      </c>
      <c r="F97" s="300">
        <f t="shared" si="8"/>
        <v>875394.53414537839</v>
      </c>
    </row>
    <row r="98" spans="2:6">
      <c r="B98" s="130" t="s">
        <v>24</v>
      </c>
      <c r="C98" s="300">
        <v>3652478.05504</v>
      </c>
      <c r="D98" s="316">
        <f t="shared" ref="D98:E98" si="11">+D74</f>
        <v>3.9067130999004031E-2</v>
      </c>
      <c r="E98" s="316">
        <f t="shared" si="11"/>
        <v>4.4886051096118151E-2</v>
      </c>
      <c r="F98" s="300">
        <f t="shared" si="8"/>
        <v>3506571.9235691582</v>
      </c>
    </row>
    <row r="99" spans="2:6">
      <c r="B99" s="130" t="s">
        <v>25</v>
      </c>
      <c r="C99" s="300">
        <v>4159900.4421000006</v>
      </c>
      <c r="D99" s="316">
        <f t="shared" ref="D99:E99" si="12">+D75</f>
        <v>1.219634830537831E-2</v>
      </c>
      <c r="E99" s="316">
        <f t="shared" si="12"/>
        <v>1.2561560918045802E-2</v>
      </c>
      <c r="F99" s="300">
        <f t="shared" si="8"/>
        <v>3346177.6164757628</v>
      </c>
    </row>
    <row r="100" spans="2:6">
      <c r="B100" s="130" t="s">
        <v>26</v>
      </c>
      <c r="C100" s="300">
        <v>5566683.2715299996</v>
      </c>
      <c r="D100" s="316">
        <f t="shared" ref="D100:E100" si="13">+D76</f>
        <v>5.2813033881035969E-2</v>
      </c>
      <c r="E100" s="316">
        <f t="shared" si="13"/>
        <v>5.3667543562317357E-2</v>
      </c>
      <c r="F100" s="300">
        <f t="shared" si="8"/>
        <v>5148094.3777591558</v>
      </c>
    </row>
    <row r="101" spans="2:6">
      <c r="B101" s="130" t="s">
        <v>27</v>
      </c>
      <c r="C101" s="300">
        <v>3695427.6547499998</v>
      </c>
      <c r="D101" s="316">
        <f t="shared" ref="D101:E101" si="14">+D77</f>
        <v>3.5158377289142936E-2</v>
      </c>
      <c r="E101" s="316">
        <f t="shared" si="14"/>
        <v>4.47362763980289E-2</v>
      </c>
      <c r="F101" s="300">
        <f t="shared" si="8"/>
        <v>3501694.9120880254</v>
      </c>
    </row>
    <row r="102" spans="2:6">
      <c r="B102" s="130" t="s">
        <v>28</v>
      </c>
      <c r="C102" s="300">
        <v>3535804.3343400001</v>
      </c>
      <c r="D102" s="316">
        <f t="shared" ref="D102:E102" si="15">+D78</f>
        <v>0.18729208167927111</v>
      </c>
      <c r="E102" s="316">
        <f t="shared" si="15"/>
        <v>0.16022606508582499</v>
      </c>
      <c r="F102" s="300">
        <f t="shared" si="8"/>
        <v>5827677.7535644118</v>
      </c>
    </row>
    <row r="103" spans="2:6">
      <c r="B103" s="130" t="s">
        <v>29</v>
      </c>
      <c r="C103" s="300">
        <v>5189454.5415999992</v>
      </c>
      <c r="D103" s="316">
        <f t="shared" ref="D103:E103" si="16">+D79</f>
        <v>9.4963822853317947E-2</v>
      </c>
      <c r="E103" s="316">
        <f t="shared" si="16"/>
        <v>0.10851283873627529</v>
      </c>
      <c r="F103" s="300">
        <f t="shared" si="8"/>
        <v>5751579.8958868906</v>
      </c>
    </row>
    <row r="104" spans="2:6">
      <c r="B104" s="130" t="s">
        <v>30</v>
      </c>
      <c r="C104" s="300">
        <v>0</v>
      </c>
      <c r="D104" s="316">
        <f t="shared" ref="D104:E104" si="17">+D80</f>
        <v>1.5921454898827261E-2</v>
      </c>
      <c r="E104" s="316">
        <f t="shared" si="17"/>
        <v>2.343483533618413E-2</v>
      </c>
      <c r="F104" s="300">
        <f t="shared" si="8"/>
        <v>359660.84658167139</v>
      </c>
    </row>
    <row r="105" spans="2:6">
      <c r="B105" s="130" t="s">
        <v>31</v>
      </c>
      <c r="C105" s="300">
        <v>0</v>
      </c>
      <c r="D105" s="316">
        <f t="shared" ref="D105:E105" si="18">+D81</f>
        <v>5.3802114601740704E-2</v>
      </c>
      <c r="E105" s="316">
        <f t="shared" si="18"/>
        <v>5.8768273561949962E-2</v>
      </c>
      <c r="F105" s="300">
        <f t="shared" si="8"/>
        <v>1028734.1836645704</v>
      </c>
    </row>
    <row r="106" spans="2:6">
      <c r="B106" s="130" t="s">
        <v>32</v>
      </c>
      <c r="C106" s="300">
        <v>1096168.7116799999</v>
      </c>
      <c r="D106" s="316">
        <f t="shared" ref="D106:E106" si="19">+D82</f>
        <v>0.18014481295610385</v>
      </c>
      <c r="E106" s="316">
        <f t="shared" si="19"/>
        <v>0.13765661350530042</v>
      </c>
      <c r="F106" s="300">
        <f t="shared" si="8"/>
        <v>3726382.2296967432</v>
      </c>
    </row>
    <row r="107" spans="2:6">
      <c r="B107" s="130" t="s">
        <v>33</v>
      </c>
      <c r="C107" s="300">
        <v>2339632.4348599999</v>
      </c>
      <c r="D107" s="316">
        <f t="shared" ref="D107:E107" si="20">+D83</f>
        <v>2.5910435643939762E-2</v>
      </c>
      <c r="E107" s="316">
        <f t="shared" si="20"/>
        <v>3.1214517496858631E-2</v>
      </c>
      <c r="F107" s="300">
        <f t="shared" si="8"/>
        <v>2276765.6284342199</v>
      </c>
    </row>
    <row r="108" spans="2:6">
      <c r="B108" s="130" t="s">
        <v>34</v>
      </c>
      <c r="C108" s="300">
        <v>1519471.9218000001</v>
      </c>
      <c r="D108" s="316">
        <f t="shared" ref="D108:E108" si="21">+D84</f>
        <v>1.7280630670488493E-2</v>
      </c>
      <c r="E108" s="316">
        <f t="shared" si="21"/>
        <v>1.3655833634443545E-2</v>
      </c>
      <c r="F108" s="300">
        <f t="shared" si="8"/>
        <v>1422319.4837884295</v>
      </c>
    </row>
    <row r="109" spans="2:6">
      <c r="B109" s="130" t="s">
        <v>35</v>
      </c>
      <c r="C109" s="300">
        <v>5083775.8049400002</v>
      </c>
      <c r="D109" s="316">
        <f t="shared" ref="D109:E109" si="22">+D85</f>
        <v>6.1865486200661783E-2</v>
      </c>
      <c r="E109" s="316">
        <f t="shared" si="22"/>
        <v>4.6451301569458321E-2</v>
      </c>
      <c r="F109" s="300">
        <f t="shared" si="8"/>
        <v>4802694.143971174</v>
      </c>
    </row>
    <row r="110" spans="2:6">
      <c r="B110" s="130" t="s">
        <v>36</v>
      </c>
      <c r="C110" s="300">
        <v>90000.270539999998</v>
      </c>
      <c r="D110" s="316">
        <f t="shared" ref="D110:E110" si="23">+D86</f>
        <v>7.6330657656662939E-3</v>
      </c>
      <c r="E110" s="316">
        <f t="shared" si="23"/>
        <v>6.8397182752548344E-3</v>
      </c>
      <c r="F110" s="300">
        <f t="shared" si="8"/>
        <v>199760.98585655887</v>
      </c>
    </row>
    <row r="111" spans="2:6">
      <c r="B111" s="130" t="s">
        <v>37</v>
      </c>
      <c r="C111" s="300">
        <v>2310988.0408399999</v>
      </c>
      <c r="D111" s="316">
        <f t="shared" ref="D111:E111" si="24">+D87</f>
        <v>2.6814916096951241E-3</v>
      </c>
      <c r="E111" s="316">
        <f t="shared" si="24"/>
        <v>3.5243348819021525E-3</v>
      </c>
      <c r="F111" s="300">
        <f t="shared" si="8"/>
        <v>1789953.5102966239</v>
      </c>
    </row>
    <row r="112" spans="2:6">
      <c r="B112" s="116" t="s">
        <v>115</v>
      </c>
      <c r="C112" s="305">
        <f>SUM(C94:C111)</f>
        <v>73108688.73748</v>
      </c>
      <c r="D112" s="318">
        <f>SUM(D94:D111)</f>
        <v>1</v>
      </c>
      <c r="E112" s="318">
        <f>SUM(E94:E111)</f>
        <v>1</v>
      </c>
      <c r="F112" s="321">
        <f t="shared" si="8"/>
        <v>73108688.73748</v>
      </c>
    </row>
    <row r="113" spans="2:6">
      <c r="C113" s="299"/>
      <c r="D113" s="300">
        <f>C112*0.125</f>
        <v>9138586.092185</v>
      </c>
      <c r="E113" s="300">
        <f>C112*0.125</f>
        <v>9138586.092185</v>
      </c>
      <c r="F113" s="317"/>
    </row>
    <row r="115" spans="2:6">
      <c r="B115" s="120" t="s">
        <v>426</v>
      </c>
      <c r="C115" s="299"/>
      <c r="D115" s="139"/>
      <c r="E115" s="139"/>
    </row>
    <row r="116" spans="2:6">
      <c r="C116" s="299"/>
      <c r="D116" s="127" t="s">
        <v>174</v>
      </c>
      <c r="E116" s="127"/>
    </row>
    <row r="117" spans="2:6" ht="71.25">
      <c r="C117" s="397" t="s">
        <v>175</v>
      </c>
      <c r="D117" s="398" t="s">
        <v>181</v>
      </c>
      <c r="E117" s="398" t="s">
        <v>182</v>
      </c>
      <c r="F117" s="140" t="s">
        <v>183</v>
      </c>
    </row>
    <row r="118" spans="2:6">
      <c r="B118" s="116" t="s">
        <v>20</v>
      </c>
      <c r="C118" s="300">
        <v>27463355.030000001</v>
      </c>
      <c r="D118" s="141">
        <f>+D70</f>
        <v>0.13513954295421163</v>
      </c>
      <c r="E118" s="141">
        <f>+E70</f>
        <v>0.17893177863142834</v>
      </c>
      <c r="F118" s="142">
        <f>C118*0.75+D118*$D$137+E118*$E$137</f>
        <v>24618601.537056264</v>
      </c>
    </row>
    <row r="119" spans="2:6">
      <c r="B119" s="130" t="s">
        <v>21</v>
      </c>
      <c r="C119" s="300">
        <v>1385105.6240000001</v>
      </c>
      <c r="D119" s="141">
        <f t="shared" ref="D119:E119" si="25">+D71</f>
        <v>3.165665733687565E-2</v>
      </c>
      <c r="E119" s="141">
        <f t="shared" si="25"/>
        <v>2.8567346641112198E-2</v>
      </c>
      <c r="F119" s="142">
        <f t="shared" ref="F119:F136" si="26">C119*0.75+D119*$D$137+E119*$E$137</f>
        <v>1809882.9192607552</v>
      </c>
    </row>
    <row r="120" spans="2:6">
      <c r="B120" s="130" t="s">
        <v>22</v>
      </c>
      <c r="C120" s="300">
        <v>26982678.899999999</v>
      </c>
      <c r="D120" s="141">
        <f t="shared" ref="D120:E120" si="27">+D72</f>
        <v>2.1292576050901631E-2</v>
      </c>
      <c r="E120" s="141">
        <f t="shared" si="27"/>
        <v>2.2729205608476608E-2</v>
      </c>
      <c r="F120" s="142">
        <f t="shared" si="26"/>
        <v>20800624.269356105</v>
      </c>
    </row>
    <row r="121" spans="2:6">
      <c r="B121" s="130" t="s">
        <v>23</v>
      </c>
      <c r="C121" s="300">
        <v>227809.02239999999</v>
      </c>
      <c r="D121" s="141">
        <f t="shared" ref="D121:E121" si="28">+D73</f>
        <v>2.518093630373763E-2</v>
      </c>
      <c r="E121" s="141">
        <f t="shared" si="28"/>
        <v>2.3635905061020319E-2</v>
      </c>
      <c r="F121" s="142">
        <f t="shared" si="26"/>
        <v>795863.47063711938</v>
      </c>
    </row>
    <row r="122" spans="2:6">
      <c r="B122" s="130" t="s">
        <v>24</v>
      </c>
      <c r="C122" s="300">
        <v>6453141.4400000004</v>
      </c>
      <c r="D122" s="141">
        <f t="shared" ref="D122:E122" si="29">+D74</f>
        <v>3.9067130999004031E-2</v>
      </c>
      <c r="E122" s="141">
        <f t="shared" si="29"/>
        <v>4.4886051096118151E-2</v>
      </c>
      <c r="F122" s="142">
        <f t="shared" si="26"/>
        <v>5914716.7254449977</v>
      </c>
    </row>
    <row r="123" spans="2:6">
      <c r="B123" s="130" t="s">
        <v>25</v>
      </c>
      <c r="C123" s="300">
        <v>1655681.7680000002</v>
      </c>
      <c r="D123" s="141">
        <f t="shared" ref="D123:E123" si="30">+D75</f>
        <v>1.219634830537831E-2</v>
      </c>
      <c r="E123" s="141">
        <f t="shared" si="30"/>
        <v>1.2561560918045802E-2</v>
      </c>
      <c r="F123" s="142">
        <f t="shared" si="26"/>
        <v>1558739.2132420426</v>
      </c>
    </row>
    <row r="124" spans="2:6">
      <c r="B124" s="130" t="s">
        <v>26</v>
      </c>
      <c r="C124" s="300">
        <v>9835129.4550000001</v>
      </c>
      <c r="D124" s="141">
        <f t="shared" ref="D124:E124" si="31">+D76</f>
        <v>5.2813033881035969E-2</v>
      </c>
      <c r="E124" s="141">
        <f t="shared" si="31"/>
        <v>5.3667543562317357E-2</v>
      </c>
      <c r="F124" s="142">
        <f t="shared" si="26"/>
        <v>8739628.1407811604</v>
      </c>
    </row>
    <row r="125" spans="2:6">
      <c r="B125" s="130" t="s">
        <v>27</v>
      </c>
      <c r="C125" s="300">
        <v>6529024.125</v>
      </c>
      <c r="D125" s="141">
        <f t="shared" ref="D125:E125" si="32">+D77</f>
        <v>3.5158377289142936E-2</v>
      </c>
      <c r="E125" s="141">
        <f t="shared" si="32"/>
        <v>4.47362763980289E-2</v>
      </c>
      <c r="F125" s="142">
        <f t="shared" si="26"/>
        <v>5919667.010583166</v>
      </c>
    </row>
    <row r="126" spans="2:6">
      <c r="B126" s="130" t="s">
        <v>28</v>
      </c>
      <c r="C126" s="300">
        <v>1407285.3071999999</v>
      </c>
      <c r="D126" s="141">
        <f t="shared" ref="D126:E126" si="33">+D78</f>
        <v>0.18729208167927111</v>
      </c>
      <c r="E126" s="141">
        <f t="shared" si="33"/>
        <v>0.16022606508582499</v>
      </c>
      <c r="F126" s="142">
        <f t="shared" si="26"/>
        <v>5504772.1568614077</v>
      </c>
    </row>
    <row r="127" spans="2:6">
      <c r="B127" s="130" t="s">
        <v>29</v>
      </c>
      <c r="C127" s="300">
        <v>9168647.5999999996</v>
      </c>
      <c r="D127" s="141">
        <f t="shared" ref="D127:E127" si="34">+D79</f>
        <v>9.4963822853317947E-2</v>
      </c>
      <c r="E127" s="141">
        <f t="shared" si="34"/>
        <v>0.10851283873627529</v>
      </c>
      <c r="F127" s="142">
        <f t="shared" si="26"/>
        <v>9481616.9213678539</v>
      </c>
    </row>
    <row r="128" spans="2:6">
      <c r="B128" s="130" t="s">
        <v>30</v>
      </c>
      <c r="C128" s="300">
        <v>0</v>
      </c>
      <c r="D128" s="141">
        <f t="shared" ref="D128:E128" si="35">+D80</f>
        <v>1.5921454898827261E-2</v>
      </c>
      <c r="E128" s="141">
        <f t="shared" si="35"/>
        <v>2.343483533618413E-2</v>
      </c>
      <c r="F128" s="142">
        <f t="shared" si="26"/>
        <v>503882.36000863672</v>
      </c>
    </row>
    <row r="129" spans="1:6">
      <c r="B129" s="130" t="s">
        <v>31</v>
      </c>
      <c r="C129" s="300">
        <v>0</v>
      </c>
      <c r="D129" s="141">
        <f t="shared" ref="D129:E129" si="36">+D81</f>
        <v>5.3802114601740704E-2</v>
      </c>
      <c r="E129" s="141">
        <f t="shared" si="36"/>
        <v>5.8768273561949962E-2</v>
      </c>
      <c r="F129" s="142">
        <f t="shared" si="26"/>
        <v>1441249.4804845355</v>
      </c>
    </row>
    <row r="130" spans="1:6">
      <c r="B130" s="130" t="s">
        <v>32</v>
      </c>
      <c r="C130" s="300">
        <v>436286.05439999996</v>
      </c>
      <c r="D130" s="141">
        <f t="shared" ref="D130:E130" si="37">+D82</f>
        <v>0.18014481295610385</v>
      </c>
      <c r="E130" s="141">
        <f t="shared" si="37"/>
        <v>0.13765661350530042</v>
      </c>
      <c r="F130" s="142">
        <f t="shared" si="26"/>
        <v>4396056.6959741628</v>
      </c>
    </row>
    <row r="131" spans="1:6">
      <c r="B131" s="130" t="s">
        <v>33</v>
      </c>
      <c r="C131" s="300">
        <v>4133626.21</v>
      </c>
      <c r="D131" s="141">
        <f t="shared" ref="D131:E131" si="38">+D83</f>
        <v>2.5910435643939762E-2</v>
      </c>
      <c r="E131" s="141">
        <f t="shared" si="38"/>
        <v>3.1214517496858631E-2</v>
      </c>
      <c r="F131" s="142">
        <f t="shared" si="26"/>
        <v>3831595.9135466581</v>
      </c>
    </row>
    <row r="132" spans="1:6">
      <c r="B132" s="130" t="s">
        <v>34</v>
      </c>
      <c r="C132" s="300">
        <v>604764.94400000002</v>
      </c>
      <c r="D132" s="141">
        <f t="shared" ref="D132:E132" si="39">+D84</f>
        <v>1.7280630670488493E-2</v>
      </c>
      <c r="E132" s="141">
        <f t="shared" si="39"/>
        <v>1.3655833634443545E-2</v>
      </c>
      <c r="F132" s="142">
        <f t="shared" si="26"/>
        <v>849656.22876626637</v>
      </c>
    </row>
    <row r="133" spans="1:6">
      <c r="B133" s="130" t="s">
        <v>35</v>
      </c>
      <c r="C133" s="300">
        <v>2023393.3552000001</v>
      </c>
      <c r="D133" s="141">
        <f t="shared" ref="D133:E133" si="40">+D85</f>
        <v>6.1865486200661783E-2</v>
      </c>
      <c r="E133" s="141">
        <f t="shared" si="40"/>
        <v>4.6451301569458321E-2</v>
      </c>
      <c r="F133" s="142">
        <f t="shared" si="26"/>
        <v>2904335.2429241785</v>
      </c>
    </row>
    <row r="134" spans="1:6">
      <c r="B134" s="130" t="s">
        <v>36</v>
      </c>
      <c r="C134" s="300">
        <v>35821.003199999999</v>
      </c>
      <c r="D134" s="141">
        <f t="shared" ref="D134:E134" si="41">+D86</f>
        <v>7.6330657656662939E-3</v>
      </c>
      <c r="E134" s="141">
        <f t="shared" si="41"/>
        <v>6.8397182752548344E-3</v>
      </c>
      <c r="F134" s="142">
        <f t="shared" si="26"/>
        <v>212162.19510046535</v>
      </c>
    </row>
    <row r="135" spans="1:6">
      <c r="B135" s="130" t="s">
        <v>37</v>
      </c>
      <c r="C135" s="300">
        <v>4083017.74</v>
      </c>
      <c r="D135" s="141">
        <f t="shared" ref="D135:E135" si="42">+D87</f>
        <v>2.6814916096951241E-3</v>
      </c>
      <c r="E135" s="141">
        <f t="shared" si="42"/>
        <v>3.5243348819021525E-3</v>
      </c>
      <c r="F135" s="142">
        <f t="shared" si="26"/>
        <v>3141717.0970042166</v>
      </c>
    </row>
    <row r="136" spans="1:6">
      <c r="B136" s="116" t="s">
        <v>115</v>
      </c>
      <c r="C136" s="306">
        <f>SUM(C118:C135)</f>
        <v>102424767.57839997</v>
      </c>
      <c r="D136" s="138">
        <f>SUM(D118:D135)</f>
        <v>1</v>
      </c>
      <c r="E136" s="138">
        <f>SUM(E118:E135)</f>
        <v>1</v>
      </c>
      <c r="F136" s="143">
        <f t="shared" si="26"/>
        <v>102424767.57839999</v>
      </c>
    </row>
    <row r="137" spans="1:6">
      <c r="D137" s="143">
        <f>C136*0.125</f>
        <v>12803095.947299996</v>
      </c>
      <c r="E137" s="143">
        <f>C136*0.125</f>
        <v>12803095.947299996</v>
      </c>
    </row>
    <row r="138" spans="1:6">
      <c r="D138" s="143"/>
      <c r="E138" s="143"/>
    </row>
    <row r="139" spans="1:6">
      <c r="D139" s="142"/>
      <c r="E139" s="142"/>
    </row>
    <row r="140" spans="1:6">
      <c r="A140" s="399" t="s">
        <v>446</v>
      </c>
      <c r="B140" s="327" t="s">
        <v>425</v>
      </c>
      <c r="D140" s="142"/>
      <c r="E140" s="142"/>
    </row>
    <row r="141" spans="1:6">
      <c r="D141" s="142"/>
      <c r="E141" s="142"/>
    </row>
    <row r="142" spans="1:6">
      <c r="B142" s="134" t="s">
        <v>455</v>
      </c>
    </row>
    <row r="143" spans="1:6">
      <c r="B143" s="130" t="s">
        <v>171</v>
      </c>
      <c r="C143" s="299">
        <f>C62</f>
        <v>17657747.559999999</v>
      </c>
      <c r="D143" s="130"/>
      <c r="E143" s="130"/>
    </row>
    <row r="144" spans="1:6">
      <c r="B144" s="130"/>
      <c r="C144" s="302">
        <f>SUM(C143:C143)</f>
        <v>17657747.559999999</v>
      </c>
      <c r="D144" s="130"/>
      <c r="E144" s="130"/>
    </row>
    <row r="145" spans="2:4">
      <c r="B145" s="130"/>
      <c r="C145" s="324" t="s">
        <v>456</v>
      </c>
      <c r="D145" s="135" t="s">
        <v>172</v>
      </c>
    </row>
    <row r="146" spans="2:4">
      <c r="B146" s="130" t="s">
        <v>20</v>
      </c>
      <c r="C146" s="326">
        <f>+E118</f>
        <v>0.17893177863142834</v>
      </c>
      <c r="D146" s="314">
        <f t="shared" ref="D146:D163" si="43">+C146*$C$143</f>
        <v>3159532.1775355637</v>
      </c>
    </row>
    <row r="147" spans="2:4">
      <c r="B147" s="130" t="s">
        <v>21</v>
      </c>
      <c r="C147" s="326">
        <f t="shared" ref="C147:C163" si="44">+E119</f>
        <v>2.8567346641112198E-2</v>
      </c>
      <c r="D147" s="314">
        <f t="shared" si="43"/>
        <v>504434.99544777308</v>
      </c>
    </row>
    <row r="148" spans="2:4">
      <c r="B148" s="130" t="s">
        <v>22</v>
      </c>
      <c r="C148" s="326">
        <f t="shared" si="44"/>
        <v>2.2729205608476608E-2</v>
      </c>
      <c r="D148" s="314">
        <f t="shared" si="43"/>
        <v>401346.57487381611</v>
      </c>
    </row>
    <row r="149" spans="2:4">
      <c r="B149" s="130" t="s">
        <v>23</v>
      </c>
      <c r="C149" s="326">
        <f t="shared" si="44"/>
        <v>2.3635905061020319E-2</v>
      </c>
      <c r="D149" s="314">
        <f t="shared" si="43"/>
        <v>417356.84491962317</v>
      </c>
    </row>
    <row r="150" spans="2:4">
      <c r="B150" s="130" t="s">
        <v>24</v>
      </c>
      <c r="C150" s="326">
        <f t="shared" si="44"/>
        <v>4.4886051096118151E-2</v>
      </c>
      <c r="D150" s="314">
        <f t="shared" si="43"/>
        <v>792586.55922051554</v>
      </c>
    </row>
    <row r="151" spans="2:4">
      <c r="B151" s="130" t="s">
        <v>25</v>
      </c>
      <c r="C151" s="326">
        <f t="shared" si="44"/>
        <v>1.2561560918045802E-2</v>
      </c>
      <c r="D151" s="314">
        <f t="shared" si="43"/>
        <v>221808.8716504146</v>
      </c>
    </row>
    <row r="152" spans="2:4">
      <c r="B152" s="130" t="s">
        <v>26</v>
      </c>
      <c r="C152" s="326">
        <f t="shared" si="44"/>
        <v>5.3667543562317357E-2</v>
      </c>
      <c r="D152" s="314">
        <f t="shared" si="43"/>
        <v>947647.93638870295</v>
      </c>
    </row>
    <row r="153" spans="2:4">
      <c r="B153" s="130" t="s">
        <v>27</v>
      </c>
      <c r="C153" s="326">
        <f t="shared" si="44"/>
        <v>4.47362763980289E-2</v>
      </c>
      <c r="D153" s="314">
        <f t="shared" si="43"/>
        <v>789941.87541078031</v>
      </c>
    </row>
    <row r="154" spans="2:4">
      <c r="B154" s="130" t="s">
        <v>28</v>
      </c>
      <c r="C154" s="326">
        <f t="shared" si="44"/>
        <v>0.16022606508582499</v>
      </c>
      <c r="D154" s="314">
        <f t="shared" si="43"/>
        <v>2829231.4098176272</v>
      </c>
    </row>
    <row r="155" spans="2:4">
      <c r="B155" s="130" t="s">
        <v>29</v>
      </c>
      <c r="C155" s="326">
        <f t="shared" si="44"/>
        <v>0.10851283873627529</v>
      </c>
      <c r="D155" s="314">
        <f t="shared" si="43"/>
        <v>1916092.3134241384</v>
      </c>
    </row>
    <row r="156" spans="2:4">
      <c r="B156" s="130" t="s">
        <v>30</v>
      </c>
      <c r="C156" s="326">
        <f t="shared" si="44"/>
        <v>2.343483533618413E-2</v>
      </c>
      <c r="D156" s="314">
        <f t="shared" si="43"/>
        <v>413806.40647650708</v>
      </c>
    </row>
    <row r="157" spans="2:4">
      <c r="B157" s="130" t="s">
        <v>31</v>
      </c>
      <c r="C157" s="326">
        <f t="shared" si="44"/>
        <v>5.8768273561949962E-2</v>
      </c>
      <c r="D157" s="314">
        <f t="shared" si="43"/>
        <v>1037715.3390939344</v>
      </c>
    </row>
    <row r="158" spans="2:4">
      <c r="B158" s="130" t="s">
        <v>32</v>
      </c>
      <c r="C158" s="326">
        <f t="shared" si="44"/>
        <v>0.13765661350530042</v>
      </c>
      <c r="D158" s="314">
        <f t="shared" si="43"/>
        <v>2430705.7312410814</v>
      </c>
    </row>
    <row r="159" spans="2:4">
      <c r="B159" s="130" t="s">
        <v>33</v>
      </c>
      <c r="C159" s="326">
        <f t="shared" si="44"/>
        <v>3.1214517496858631E-2</v>
      </c>
      <c r="D159" s="314">
        <f t="shared" si="43"/>
        <v>551178.07016673277</v>
      </c>
    </row>
    <row r="160" spans="2:4">
      <c r="B160" s="130" t="s">
        <v>34</v>
      </c>
      <c r="C160" s="326">
        <f t="shared" si="44"/>
        <v>1.3655833634443545E-2</v>
      </c>
      <c r="D160" s="314">
        <f t="shared" si="43"/>
        <v>241131.26303836142</v>
      </c>
    </row>
    <row r="161" spans="2:6">
      <c r="B161" s="130" t="s">
        <v>35</v>
      </c>
      <c r="C161" s="326">
        <f t="shared" si="44"/>
        <v>4.6451301569458321E-2</v>
      </c>
      <c r="D161" s="314">
        <f t="shared" si="43"/>
        <v>820225.3569469268</v>
      </c>
    </row>
    <row r="162" spans="2:6">
      <c r="B162" s="130" t="s">
        <v>36</v>
      </c>
      <c r="C162" s="326">
        <f t="shared" si="44"/>
        <v>6.8397182752548344E-3</v>
      </c>
      <c r="D162" s="314">
        <f t="shared" si="43"/>
        <v>120774.01868596845</v>
      </c>
    </row>
    <row r="163" spans="2:6">
      <c r="B163" s="130" t="s">
        <v>37</v>
      </c>
      <c r="C163" s="326">
        <f t="shared" si="44"/>
        <v>3.5243348819021525E-3</v>
      </c>
      <c r="D163" s="314">
        <f t="shared" si="43"/>
        <v>62231.815661530614</v>
      </c>
    </row>
    <row r="164" spans="2:6">
      <c r="B164" s="130" t="s">
        <v>115</v>
      </c>
      <c r="C164" s="326">
        <f>+SUM(C146:C163)</f>
        <v>1</v>
      </c>
      <c r="D164" s="315">
        <f>+SUM(D146:D163)</f>
        <v>17657747.559999999</v>
      </c>
    </row>
    <row r="165" spans="2:6">
      <c r="B165" s="130"/>
      <c r="C165" s="326"/>
      <c r="E165" s="315"/>
    </row>
    <row r="166" spans="2:6">
      <c r="B166" s="134" t="s">
        <v>225</v>
      </c>
      <c r="C166" s="155"/>
      <c r="D166" s="130"/>
    </row>
    <row r="167" spans="2:6">
      <c r="B167" s="130" t="s">
        <v>226</v>
      </c>
      <c r="C167" s="155"/>
      <c r="D167" s="130"/>
    </row>
    <row r="168" spans="2:6">
      <c r="B168" s="130" t="s">
        <v>220</v>
      </c>
      <c r="C168" s="155">
        <f>C59</f>
        <v>382000</v>
      </c>
      <c r="D168" s="130"/>
    </row>
    <row r="169" spans="2:6">
      <c r="B169" s="130" t="s">
        <v>219</v>
      </c>
      <c r="C169" s="303">
        <f>+C61</f>
        <v>4690464.8</v>
      </c>
      <c r="D169" s="130"/>
    </row>
    <row r="170" spans="2:6" ht="23.25" customHeight="1">
      <c r="B170" s="144" t="s">
        <v>115</v>
      </c>
      <c r="C170" s="307">
        <f>C168+C169</f>
        <v>5072464.8</v>
      </c>
      <c r="D170" s="130"/>
    </row>
    <row r="171" spans="2:6" ht="42.75">
      <c r="B171" s="130"/>
      <c r="C171" s="308" t="s">
        <v>448</v>
      </c>
      <c r="D171" s="145" t="s">
        <v>223</v>
      </c>
      <c r="E171" s="145" t="s">
        <v>224</v>
      </c>
      <c r="F171" s="146" t="s">
        <v>201</v>
      </c>
    </row>
    <row r="172" spans="2:6">
      <c r="B172" s="130" t="s">
        <v>20</v>
      </c>
      <c r="C172" s="155">
        <f>+D146+F118+F94+F70+G35</f>
        <v>56184489.353966884</v>
      </c>
      <c r="D172" s="319">
        <f>C172/$C$190*$D$190</f>
        <v>82034.01614928506</v>
      </c>
      <c r="E172" s="319">
        <f>C172/$C$191*$E$190</f>
        <v>1313343.9868398113</v>
      </c>
      <c r="F172" s="319">
        <f>C172+D172+E172</f>
        <v>57579867.356955975</v>
      </c>
    </row>
    <row r="173" spans="2:6">
      <c r="B173" s="130" t="s">
        <v>21</v>
      </c>
      <c r="C173" s="155">
        <f t="shared" ref="C173:C189" si="45">+D147+F119+F95+F71+G36</f>
        <v>8461042.0690091159</v>
      </c>
      <c r="D173" s="319">
        <f t="shared" ref="D173:D189" si="46">C173/$C$190*$D$190</f>
        <v>12353.823443264382</v>
      </c>
      <c r="E173" s="319">
        <v>0</v>
      </c>
      <c r="F173" s="319">
        <f t="shared" ref="F173:F189" si="47">C173+D173+E173</f>
        <v>8473395.8924523797</v>
      </c>
    </row>
    <row r="174" spans="2:6">
      <c r="B174" s="130" t="s">
        <v>22</v>
      </c>
      <c r="C174" s="155">
        <f t="shared" si="45"/>
        <v>43906080.794130489</v>
      </c>
      <c r="D174" s="319">
        <f t="shared" si="46"/>
        <v>64106.520898070819</v>
      </c>
      <c r="E174" s="319">
        <f>C174/$C$191*$E$190</f>
        <v>1026329.292296093</v>
      </c>
      <c r="F174" s="319">
        <f t="shared" si="47"/>
        <v>44996516.60732466</v>
      </c>
    </row>
    <row r="175" spans="2:6">
      <c r="B175" s="130" t="s">
        <v>23</v>
      </c>
      <c r="C175" s="155">
        <f t="shared" si="45"/>
        <v>2783279.993965575</v>
      </c>
      <c r="D175" s="319">
        <f t="shared" si="46"/>
        <v>4063.8197231712193</v>
      </c>
      <c r="E175" s="319">
        <v>0</v>
      </c>
      <c r="F175" s="319">
        <f t="shared" si="47"/>
        <v>2787343.8136887462</v>
      </c>
    </row>
    <row r="176" spans="2:6">
      <c r="B176" s="130" t="s">
        <v>24</v>
      </c>
      <c r="C176" s="155">
        <f t="shared" si="45"/>
        <v>15108900.416251209</v>
      </c>
      <c r="D176" s="319">
        <f t="shared" si="46"/>
        <v>22060.24821078455</v>
      </c>
      <c r="E176" s="319">
        <f>C176/$C$191*$E$190</f>
        <v>353179.03103882226</v>
      </c>
      <c r="F176" s="319">
        <f t="shared" si="47"/>
        <v>15484139.695500815</v>
      </c>
    </row>
    <row r="177" spans="2:6">
      <c r="B177" s="130" t="s">
        <v>25</v>
      </c>
      <c r="C177" s="155">
        <f t="shared" si="45"/>
        <v>6721682.9788025506</v>
      </c>
      <c r="D177" s="319">
        <f t="shared" si="46"/>
        <v>9814.2148549140657</v>
      </c>
      <c r="E177" s="319">
        <f>C177/$C$191*$E$190</f>
        <v>157123.11392629135</v>
      </c>
      <c r="F177" s="319">
        <f t="shared" si="47"/>
        <v>6888620.3075837558</v>
      </c>
    </row>
    <row r="178" spans="2:6">
      <c r="B178" s="130" t="s">
        <v>26</v>
      </c>
      <c r="C178" s="155">
        <f t="shared" si="45"/>
        <v>19579497.208664037</v>
      </c>
      <c r="D178" s="319">
        <f t="shared" si="46"/>
        <v>28587.69045832795</v>
      </c>
      <c r="E178" s="319">
        <f>C178/$C$191*$E$190</f>
        <v>457681.74134931806</v>
      </c>
      <c r="F178" s="319">
        <f t="shared" si="47"/>
        <v>20065766.640471682</v>
      </c>
    </row>
    <row r="179" spans="2:6">
      <c r="B179" s="130" t="s">
        <v>27</v>
      </c>
      <c r="C179" s="155">
        <f t="shared" si="45"/>
        <v>13558273.947357444</v>
      </c>
      <c r="D179" s="319">
        <f t="shared" si="46"/>
        <v>19796.204908916239</v>
      </c>
      <c r="E179" s="319">
        <f>C179/$C$191*$E$190</f>
        <v>316932.26663510711</v>
      </c>
      <c r="F179" s="319">
        <f t="shared" si="47"/>
        <v>13895002.418901468</v>
      </c>
    </row>
    <row r="180" spans="2:6">
      <c r="B180" s="130" t="s">
        <v>28</v>
      </c>
      <c r="C180" s="155">
        <f t="shared" si="45"/>
        <v>19387651.036673147</v>
      </c>
      <c r="D180" s="319">
        <f t="shared" si="46"/>
        <v>28307.579129521011</v>
      </c>
      <c r="E180" s="319">
        <v>0</v>
      </c>
      <c r="F180" s="319">
        <f t="shared" si="47"/>
        <v>19415958.615802668</v>
      </c>
    </row>
    <row r="181" spans="2:6">
      <c r="B181" s="130" t="s">
        <v>29</v>
      </c>
      <c r="C181" s="155">
        <f t="shared" si="45"/>
        <v>22840503.54228051</v>
      </c>
      <c r="D181" s="319">
        <f t="shared" si="46"/>
        <v>33349.030274900062</v>
      </c>
      <c r="E181" s="319">
        <f>C181/$C$191*$E$190</f>
        <v>533909.59548748774</v>
      </c>
      <c r="F181" s="319">
        <f t="shared" si="47"/>
        <v>23407762.168042898</v>
      </c>
    </row>
    <row r="182" spans="2:6">
      <c r="B182" s="130" t="s">
        <v>30</v>
      </c>
      <c r="C182" s="155">
        <f t="shared" si="45"/>
        <v>2577020.4588705702</v>
      </c>
      <c r="D182" s="319">
        <f t="shared" si="46"/>
        <v>3762.6636883387514</v>
      </c>
      <c r="E182" s="319">
        <f>C182/$C$191*$E$190</f>
        <v>60239.300250610395</v>
      </c>
      <c r="F182" s="319">
        <f t="shared" si="47"/>
        <v>2641022.4228095193</v>
      </c>
    </row>
    <row r="183" spans="2:6">
      <c r="B183" s="130" t="s">
        <v>31</v>
      </c>
      <c r="C183" s="155">
        <f t="shared" si="45"/>
        <v>4782482.081119556</v>
      </c>
      <c r="D183" s="319">
        <f t="shared" si="46"/>
        <v>6982.8206465407347</v>
      </c>
      <c r="E183" s="319">
        <f>C183/$C$191*$E$190</f>
        <v>111793.20406093617</v>
      </c>
      <c r="F183" s="319">
        <f t="shared" si="47"/>
        <v>4901258.1058270335</v>
      </c>
    </row>
    <row r="184" spans="2:6">
      <c r="B184" s="130" t="s">
        <v>32</v>
      </c>
      <c r="C184" s="155">
        <f t="shared" si="45"/>
        <v>13887632.509137603</v>
      </c>
      <c r="D184" s="319">
        <f t="shared" si="46"/>
        <v>20277.095736378593</v>
      </c>
      <c r="E184" s="319">
        <v>0</v>
      </c>
      <c r="F184" s="319">
        <f t="shared" si="47"/>
        <v>13907909.604873981</v>
      </c>
    </row>
    <row r="185" spans="2:6">
      <c r="B185" s="130" t="s">
        <v>33</v>
      </c>
      <c r="C185" s="155">
        <f t="shared" si="45"/>
        <v>8841275.1396670863</v>
      </c>
      <c r="D185" s="319">
        <f t="shared" si="46"/>
        <v>12908.995274805569</v>
      </c>
      <c r="E185" s="319">
        <f>C185/$C$191*$E$190</f>
        <v>206669.77086013588</v>
      </c>
      <c r="F185" s="319">
        <f t="shared" si="47"/>
        <v>9060853.9058020283</v>
      </c>
    </row>
    <row r="186" spans="2:6">
      <c r="B186" s="130" t="s">
        <v>34</v>
      </c>
      <c r="C186" s="155">
        <f t="shared" si="45"/>
        <v>4058928.6126454533</v>
      </c>
      <c r="D186" s="319">
        <f t="shared" si="46"/>
        <v>5926.3725484948827</v>
      </c>
      <c r="E186" s="319">
        <v>0</v>
      </c>
      <c r="F186" s="319">
        <f t="shared" si="47"/>
        <v>4064854.9851939483</v>
      </c>
    </row>
    <row r="187" spans="2:6">
      <c r="B187" s="130" t="s">
        <v>35</v>
      </c>
      <c r="C187" s="155">
        <f t="shared" si="45"/>
        <v>11683983.295699529</v>
      </c>
      <c r="D187" s="319">
        <f t="shared" si="46"/>
        <v>17059.585045418211</v>
      </c>
      <c r="E187" s="319">
        <v>0</v>
      </c>
      <c r="F187" s="319">
        <f t="shared" si="47"/>
        <v>11701042.880744947</v>
      </c>
    </row>
    <row r="188" spans="2:6">
      <c r="B188" s="130" t="s">
        <v>36</v>
      </c>
      <c r="C188" s="155">
        <f t="shared" si="45"/>
        <v>709674.26351550221</v>
      </c>
      <c r="D188" s="319">
        <f t="shared" si="46"/>
        <v>1036.1833072325019</v>
      </c>
      <c r="E188" s="319">
        <v>0</v>
      </c>
      <c r="F188" s="319">
        <f t="shared" si="47"/>
        <v>710710.44682273467</v>
      </c>
    </row>
    <row r="189" spans="2:6">
      <c r="B189" s="130" t="s">
        <v>37</v>
      </c>
      <c r="C189" s="155">
        <f t="shared" si="45"/>
        <v>6556569.6543957293</v>
      </c>
      <c r="D189" s="319">
        <f t="shared" si="46"/>
        <v>9573.1357016353504</v>
      </c>
      <c r="E189" s="319">
        <f>C189/$C$191*$E$190</f>
        <v>153263.49725538678</v>
      </c>
      <c r="F189" s="319">
        <f t="shared" si="47"/>
        <v>6719406.287352751</v>
      </c>
    </row>
    <row r="190" spans="2:6">
      <c r="B190" s="134" t="s">
        <v>115</v>
      </c>
      <c r="C190" s="309">
        <f>+SUM(C172:C189)</f>
        <v>261628967.35615203</v>
      </c>
      <c r="D190" s="320">
        <f>C168</f>
        <v>382000</v>
      </c>
      <c r="E190" s="320">
        <f>C169</f>
        <v>4690464.8</v>
      </c>
      <c r="F190" s="320">
        <f>C190+D190+E190</f>
        <v>266701432.15615204</v>
      </c>
    </row>
    <row r="191" spans="2:6">
      <c r="C191" s="153">
        <f>C172+C174+C176+C177+C178+C179+C181+C182+C183+C185+C189</f>
        <v>200656775.57550606</v>
      </c>
      <c r="D191" s="149"/>
      <c r="E191" s="149"/>
      <c r="F191" s="149"/>
    </row>
    <row r="193" spans="1:5">
      <c r="E193" s="118"/>
    </row>
    <row r="194" spans="1:5">
      <c r="B194" s="120" t="s">
        <v>222</v>
      </c>
    </row>
    <row r="195" spans="1:5">
      <c r="B195" s="315">
        <f>+C60</f>
        <v>15929881.619999999</v>
      </c>
    </row>
    <row r="196" spans="1:5">
      <c r="B196" s="450" t="s">
        <v>401</v>
      </c>
      <c r="C196" s="450"/>
      <c r="D196" s="450"/>
      <c r="E196" s="450"/>
    </row>
    <row r="197" spans="1:5">
      <c r="B197" s="450"/>
      <c r="C197" s="450"/>
      <c r="D197" s="450"/>
      <c r="E197" s="450"/>
    </row>
    <row r="198" spans="1:5">
      <c r="B198" s="147" t="s">
        <v>228</v>
      </c>
      <c r="C198" s="310"/>
    </row>
    <row r="200" spans="1:5">
      <c r="C200" s="311" t="s">
        <v>227</v>
      </c>
      <c r="D200" s="121" t="s">
        <v>229</v>
      </c>
    </row>
    <row r="201" spans="1:5">
      <c r="A201" s="130"/>
      <c r="B201" s="134" t="s">
        <v>20</v>
      </c>
      <c r="C201" s="325">
        <v>0.25208205685801299</v>
      </c>
      <c r="D201" s="149">
        <f>C201*$D$219</f>
        <v>4015637.3242742559</v>
      </c>
    </row>
    <row r="202" spans="1:5">
      <c r="A202" s="130"/>
      <c r="B202" s="130" t="s">
        <v>21</v>
      </c>
      <c r="C202" s="325"/>
      <c r="D202" s="149">
        <f t="shared" ref="D202:D218" si="48">C202*$D$219</f>
        <v>0</v>
      </c>
    </row>
    <row r="203" spans="1:5">
      <c r="A203" s="130"/>
      <c r="B203" s="134" t="s">
        <v>22</v>
      </c>
      <c r="C203" s="325">
        <v>7.6892110655315163E-2</v>
      </c>
      <c r="D203" s="149">
        <f t="shared" si="48"/>
        <v>1224882.2202511111</v>
      </c>
    </row>
    <row r="204" spans="1:5">
      <c r="A204" s="130"/>
      <c r="B204" s="130" t="s">
        <v>23</v>
      </c>
      <c r="C204" s="325"/>
      <c r="D204" s="149">
        <f t="shared" si="48"/>
        <v>0</v>
      </c>
    </row>
    <row r="205" spans="1:5">
      <c r="A205" s="130"/>
      <c r="B205" s="134" t="s">
        <v>24</v>
      </c>
      <c r="C205" s="325">
        <v>6.809696278454741E-2</v>
      </c>
      <c r="D205" s="149">
        <f t="shared" si="48"/>
        <v>1084776.5558393858</v>
      </c>
    </row>
    <row r="206" spans="1:5">
      <c r="A206" s="130"/>
      <c r="B206" s="130" t="s">
        <v>25</v>
      </c>
      <c r="C206" s="325"/>
      <c r="D206" s="149">
        <f t="shared" si="48"/>
        <v>0</v>
      </c>
    </row>
    <row r="207" spans="1:5">
      <c r="A207" s="130"/>
      <c r="B207" s="134" t="s">
        <v>26</v>
      </c>
      <c r="C207" s="325">
        <v>0.16349091920179459</v>
      </c>
      <c r="D207" s="149">
        <f t="shared" si="48"/>
        <v>2604390.9888295727</v>
      </c>
    </row>
    <row r="208" spans="1:5">
      <c r="A208" s="130"/>
      <c r="B208" s="134" t="s">
        <v>27</v>
      </c>
      <c r="C208" s="325">
        <v>4.291772143515836E-2</v>
      </c>
      <c r="D208" s="149">
        <f t="shared" si="48"/>
        <v>683674.22186220915</v>
      </c>
    </row>
    <row r="209" spans="1:5">
      <c r="A209" s="130"/>
      <c r="B209" s="130" t="s">
        <v>28</v>
      </c>
      <c r="C209" s="325"/>
      <c r="D209" s="149">
        <f t="shared" si="48"/>
        <v>0</v>
      </c>
    </row>
    <row r="210" spans="1:5">
      <c r="A210" s="130"/>
      <c r="B210" s="134" t="s">
        <v>29</v>
      </c>
      <c r="C210" s="325">
        <v>9.5755817648125005E-2</v>
      </c>
      <c r="D210" s="149">
        <f t="shared" si="48"/>
        <v>1525378.8395609381</v>
      </c>
    </row>
    <row r="211" spans="1:5">
      <c r="A211" s="130"/>
      <c r="B211" s="134" t="s">
        <v>30</v>
      </c>
      <c r="C211" s="325">
        <v>3.1907372966739907E-2</v>
      </c>
      <c r="D211" s="149">
        <f t="shared" si="48"/>
        <v>508280.67416535487</v>
      </c>
    </row>
    <row r="212" spans="1:5">
      <c r="A212" s="130"/>
      <c r="B212" s="134" t="s">
        <v>31</v>
      </c>
      <c r="C212" s="325">
        <v>0.12109630967419152</v>
      </c>
      <c r="D212" s="149">
        <f t="shared" si="48"/>
        <v>1929049.8777287316</v>
      </c>
    </row>
    <row r="213" spans="1:5">
      <c r="A213" s="130"/>
      <c r="B213" s="130" t="s">
        <v>32</v>
      </c>
      <c r="C213" s="325"/>
      <c r="D213" s="149">
        <f t="shared" si="48"/>
        <v>0</v>
      </c>
    </row>
    <row r="214" spans="1:5">
      <c r="A214" s="130"/>
      <c r="B214" s="134" t="s">
        <v>33</v>
      </c>
      <c r="C214" s="325">
        <v>0.1466701934915198</v>
      </c>
      <c r="D214" s="149">
        <f t="shared" si="48"/>
        <v>2336438.8195024049</v>
      </c>
    </row>
    <row r="215" spans="1:5">
      <c r="A215" s="130"/>
      <c r="B215" s="130" t="s">
        <v>34</v>
      </c>
      <c r="C215" s="325"/>
      <c r="D215" s="149">
        <f t="shared" si="48"/>
        <v>0</v>
      </c>
    </row>
    <row r="216" spans="1:5">
      <c r="A216" s="130"/>
      <c r="B216" s="130" t="s">
        <v>35</v>
      </c>
      <c r="C216" s="325"/>
      <c r="D216" s="149">
        <f t="shared" si="48"/>
        <v>0</v>
      </c>
    </row>
    <row r="217" spans="1:5">
      <c r="A217" s="130"/>
      <c r="B217" s="130" t="s">
        <v>36</v>
      </c>
      <c r="C217" s="325"/>
      <c r="D217" s="149">
        <f t="shared" si="48"/>
        <v>0</v>
      </c>
    </row>
    <row r="218" spans="1:5">
      <c r="A218" s="130"/>
      <c r="B218" s="134" t="s">
        <v>37</v>
      </c>
      <c r="C218" s="325">
        <v>1.0905352845947994E-3</v>
      </c>
      <c r="D218" s="149">
        <f t="shared" si="48"/>
        <v>17372.097986028162</v>
      </c>
    </row>
    <row r="219" spans="1:5">
      <c r="A219" s="130"/>
      <c r="B219" s="134" t="s">
        <v>115</v>
      </c>
      <c r="C219" s="325">
        <f>SUM(C201:C218)</f>
        <v>0.99999999999999956</v>
      </c>
      <c r="D219" s="150">
        <f>B195</f>
        <v>15929881.619999999</v>
      </c>
    </row>
    <row r="220" spans="1:5">
      <c r="A220" s="130"/>
      <c r="B220" s="130"/>
      <c r="D220" s="150"/>
      <c r="E220" s="118"/>
    </row>
    <row r="222" spans="1:5">
      <c r="A222" s="154"/>
      <c r="B222" s="154"/>
    </row>
    <row r="223" spans="1:5">
      <c r="A223" s="154"/>
      <c r="B223" s="401"/>
      <c r="C223" s="312"/>
    </row>
    <row r="224" spans="1:5">
      <c r="A224" s="154"/>
      <c r="B224" s="401"/>
      <c r="C224" s="312"/>
    </row>
    <row r="225" spans="1:4">
      <c r="A225" s="154"/>
      <c r="B225" s="401"/>
      <c r="C225" s="312"/>
    </row>
    <row r="226" spans="1:4">
      <c r="A226" s="154"/>
      <c r="B226" s="401"/>
      <c r="C226" s="312"/>
    </row>
    <row r="227" spans="1:4">
      <c r="A227" s="154"/>
      <c r="B227" s="401"/>
      <c r="C227" s="312"/>
      <c r="D227" s="122"/>
    </row>
    <row r="228" spans="1:4">
      <c r="A228" s="154"/>
      <c r="B228" s="401"/>
      <c r="C228" s="312"/>
    </row>
    <row r="229" spans="1:4">
      <c r="A229" s="154"/>
      <c r="B229" s="401"/>
      <c r="C229" s="312"/>
    </row>
    <row r="230" spans="1:4">
      <c r="A230" s="154"/>
      <c r="B230" s="401"/>
      <c r="C230" s="312"/>
    </row>
    <row r="231" spans="1:4">
      <c r="A231" s="154"/>
      <c r="B231" s="401"/>
      <c r="C231" s="312"/>
    </row>
    <row r="232" spans="1:4">
      <c r="A232" s="154"/>
      <c r="B232" s="401"/>
      <c r="C232" s="312"/>
    </row>
    <row r="233" spans="1:4">
      <c r="A233" s="154"/>
      <c r="B233" s="401"/>
      <c r="C233" s="312"/>
    </row>
    <row r="234" spans="1:4">
      <c r="A234" s="154"/>
      <c r="B234" s="401"/>
      <c r="C234" s="312"/>
    </row>
    <row r="235" spans="1:4">
      <c r="A235" s="154"/>
      <c r="B235" s="401"/>
      <c r="C235" s="312"/>
    </row>
    <row r="236" spans="1:4">
      <c r="A236" s="154"/>
      <c r="B236" s="401"/>
      <c r="C236" s="312"/>
    </row>
    <row r="237" spans="1:4">
      <c r="A237" s="154"/>
      <c r="B237" s="154"/>
    </row>
    <row r="238" spans="1:4">
      <c r="A238" s="154"/>
      <c r="B238" s="154"/>
    </row>
    <row r="239" spans="1:4">
      <c r="A239" s="154"/>
      <c r="B239" s="154"/>
    </row>
  </sheetData>
  <mergeCells count="2">
    <mergeCell ref="B196:E197"/>
    <mergeCell ref="H34:M34"/>
  </mergeCells>
  <pageMargins left="0.7" right="0.7" top="0.75" bottom="0.75" header="0.3" footer="0.3"/>
  <pageSetup paperSize="9" orientation="portrait" r:id="rId1"/>
  <ignoredErrors>
    <ignoredError sqref="G53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39"/>
  <sheetViews>
    <sheetView topLeftCell="A54" zoomScale="85" zoomScaleNormal="85" workbookViewId="0">
      <selection activeCell="A85" sqref="A85:A139"/>
    </sheetView>
  </sheetViews>
  <sheetFormatPr baseColWidth="10" defaultRowHeight="12.75"/>
  <cols>
    <col min="1" max="1" width="31.375" style="191" customWidth="1"/>
    <col min="2" max="2" width="19.25" style="191" customWidth="1"/>
    <col min="3" max="3" width="18.25" style="191" customWidth="1"/>
    <col min="4" max="4" width="12.375" style="191" customWidth="1"/>
    <col min="5" max="5" width="14.25" style="191" customWidth="1"/>
    <col min="6" max="6" width="11.375" style="191" customWidth="1"/>
    <col min="7" max="7" width="10.625" style="191" customWidth="1"/>
    <col min="8" max="8" width="13" style="191" bestFit="1" customWidth="1"/>
    <col min="9" max="16384" width="11" style="191"/>
  </cols>
  <sheetData>
    <row r="1" spans="1:11" s="193" customFormat="1">
      <c r="A1" s="165" t="s">
        <v>38</v>
      </c>
      <c r="B1" s="186"/>
      <c r="C1" s="186"/>
    </row>
    <row r="2" spans="1:11" s="193" customFormat="1">
      <c r="A2" s="166" t="s">
        <v>392</v>
      </c>
      <c r="B2" s="186"/>
      <c r="C2" s="186"/>
    </row>
    <row r="3" spans="1:11" s="193" customFormat="1">
      <c r="A3" s="186"/>
      <c r="B3" s="186"/>
      <c r="C3" s="186"/>
    </row>
    <row r="4" spans="1:11" s="193" customFormat="1">
      <c r="A4" s="165" t="s">
        <v>430</v>
      </c>
      <c r="B4" s="186"/>
      <c r="C4" s="186"/>
    </row>
    <row r="5" spans="1:11" s="193" customFormat="1" ht="12.75" customHeight="1">
      <c r="A5" s="349">
        <f>+D28</f>
        <v>615788.98690000013</v>
      </c>
      <c r="B5" s="455" t="s">
        <v>349</v>
      </c>
      <c r="C5" s="455"/>
      <c r="D5" s="455"/>
      <c r="E5" s="455"/>
      <c r="F5" s="455"/>
      <c r="G5" s="455"/>
      <c r="H5" s="455"/>
      <c r="I5" s="455"/>
      <c r="J5" s="455"/>
      <c r="K5" s="455"/>
    </row>
    <row r="6" spans="1:11" s="193" customFormat="1">
      <c r="A6" s="186"/>
      <c r="B6" s="348"/>
      <c r="C6" s="348"/>
      <c r="D6" s="348"/>
      <c r="E6" s="348"/>
      <c r="F6" s="348"/>
      <c r="G6" s="348"/>
    </row>
    <row r="7" spans="1:11" s="193" customFormat="1">
      <c r="A7" s="165" t="s">
        <v>429</v>
      </c>
      <c r="B7" s="186"/>
      <c r="C7" s="186"/>
    </row>
    <row r="9" spans="1:11" s="186" customFormat="1" ht="25.5">
      <c r="A9" s="169"/>
      <c r="B9" s="169"/>
      <c r="C9" s="169" t="s">
        <v>127</v>
      </c>
      <c r="D9" s="169" t="s">
        <v>16</v>
      </c>
      <c r="E9" s="169" t="s">
        <v>17</v>
      </c>
      <c r="F9" s="169" t="s">
        <v>18</v>
      </c>
      <c r="G9" s="169" t="s">
        <v>19</v>
      </c>
    </row>
    <row r="10" spans="1:11" s="186" customFormat="1">
      <c r="B10" s="170" t="s">
        <v>20</v>
      </c>
      <c r="C10" s="184">
        <v>8445143</v>
      </c>
      <c r="D10" s="184">
        <f>E61/1000</f>
        <v>72758.264335004205</v>
      </c>
      <c r="E10" s="195">
        <f>D10*1000/C10</f>
        <v>8.6153975527713627</v>
      </c>
      <c r="F10" s="195">
        <f>E10-$E$28</f>
        <v>-4.431654307411744</v>
      </c>
      <c r="G10" s="184">
        <f>F10*C10/1000</f>
        <v>-37425.95435265814</v>
      </c>
    </row>
    <row r="11" spans="1:11" s="186" customFormat="1">
      <c r="B11" s="170" t="s">
        <v>21</v>
      </c>
      <c r="C11" s="184">
        <v>1348309</v>
      </c>
      <c r="D11" s="184">
        <f t="shared" ref="D11:D27" si="0">E62/1000</f>
        <v>5480.4022009187938</v>
      </c>
      <c r="E11" s="195">
        <f t="shared" ref="E11:E28" si="1">D11*1000/C11</f>
        <v>4.064648534511595</v>
      </c>
      <c r="F11" s="195">
        <f t="shared" ref="F11:F28" si="2">E11-$E$28</f>
        <v>-8.9824033256715126</v>
      </c>
      <c r="G11" s="184">
        <f t="shared" ref="G11:G27" si="3">F11*C11/1000</f>
        <v>-12111.055245632831</v>
      </c>
    </row>
    <row r="12" spans="1:11" s="186" customFormat="1">
      <c r="B12" s="170" t="s">
        <v>22</v>
      </c>
      <c r="C12" s="184">
        <v>1072763</v>
      </c>
      <c r="D12" s="184">
        <f t="shared" si="0"/>
        <v>3388.5160411951911</v>
      </c>
      <c r="E12" s="195">
        <f t="shared" si="1"/>
        <v>3.1586809399608216</v>
      </c>
      <c r="F12" s="195">
        <f t="shared" si="2"/>
        <v>-9.888370920222286</v>
      </c>
      <c r="G12" s="184">
        <f t="shared" si="3"/>
        <v>-10607.878453490419</v>
      </c>
    </row>
    <row r="13" spans="1:11" s="186" customFormat="1">
      <c r="B13" s="170" t="s">
        <v>23</v>
      </c>
      <c r="C13" s="184">
        <v>1115557</v>
      </c>
      <c r="D13" s="184">
        <f t="shared" si="0"/>
        <v>11274.411839484799</v>
      </c>
      <c r="E13" s="195">
        <f t="shared" si="1"/>
        <v>10.106531391479592</v>
      </c>
      <c r="F13" s="195">
        <f t="shared" si="2"/>
        <v>-2.9405204687035145</v>
      </c>
      <c r="G13" s="184">
        <f t="shared" si="3"/>
        <v>-3280.3181925054864</v>
      </c>
    </row>
    <row r="14" spans="1:11" s="186" customFormat="1">
      <c r="B14" s="170" t="s">
        <v>24</v>
      </c>
      <c r="C14" s="184">
        <v>2118512</v>
      </c>
      <c r="D14" s="184">
        <f t="shared" si="0"/>
        <v>8647.4130211419379</v>
      </c>
      <c r="E14" s="195">
        <f t="shared" si="1"/>
        <v>4.0818333911452651</v>
      </c>
      <c r="F14" s="195">
        <f t="shared" si="2"/>
        <v>-8.9652184690378416</v>
      </c>
      <c r="G14" s="184">
        <f t="shared" si="3"/>
        <v>-18992.922909278295</v>
      </c>
    </row>
    <row r="15" spans="1:11" s="186" customFormat="1">
      <c r="B15" s="170" t="s">
        <v>25</v>
      </c>
      <c r="C15" s="184">
        <v>592875</v>
      </c>
      <c r="D15" s="184">
        <f t="shared" si="0"/>
        <v>1905.7059798068126</v>
      </c>
      <c r="E15" s="195">
        <f t="shared" si="1"/>
        <v>3.214347003680055</v>
      </c>
      <c r="F15" s="195">
        <f t="shared" si="2"/>
        <v>-9.8327048565030513</v>
      </c>
      <c r="G15" s="184">
        <f t="shared" si="3"/>
        <v>-5829.5648917992467</v>
      </c>
    </row>
    <row r="16" spans="1:11" s="186" customFormat="1">
      <c r="B16" s="170" t="s">
        <v>26</v>
      </c>
      <c r="C16" s="184">
        <v>2532977</v>
      </c>
      <c r="D16" s="184">
        <f t="shared" si="0"/>
        <v>17937.757454567422</v>
      </c>
      <c r="E16" s="195">
        <f t="shared" si="1"/>
        <v>7.0816898276484235</v>
      </c>
      <c r="F16" s="195">
        <f t="shared" si="2"/>
        <v>-5.9653620325346832</v>
      </c>
      <c r="G16" s="184">
        <f t="shared" si="3"/>
        <v>-15110.124825083603</v>
      </c>
    </row>
    <row r="17" spans="1:7" s="186" customFormat="1">
      <c r="B17" s="170" t="s">
        <v>27</v>
      </c>
      <c r="C17" s="184">
        <v>2111443</v>
      </c>
      <c r="D17" s="184">
        <f t="shared" si="0"/>
        <v>25701.399024960512</v>
      </c>
      <c r="E17" s="195">
        <f t="shared" si="1"/>
        <v>12.172433271919019</v>
      </c>
      <c r="F17" s="195">
        <f t="shared" si="2"/>
        <v>-0.874618588264088</v>
      </c>
      <c r="G17" s="184">
        <f t="shared" si="3"/>
        <v>-1846.7072958600907</v>
      </c>
    </row>
    <row r="18" spans="1:7" s="186" customFormat="1">
      <c r="B18" s="170" t="s">
        <v>28</v>
      </c>
      <c r="C18" s="184">
        <v>7562279</v>
      </c>
      <c r="D18" s="184">
        <f t="shared" si="0"/>
        <v>195247.47671903521</v>
      </c>
      <c r="E18" s="195">
        <f t="shared" si="1"/>
        <v>25.818602661847731</v>
      </c>
      <c r="F18" s="195">
        <f t="shared" si="2"/>
        <v>12.771550801664624</v>
      </c>
      <c r="G18" s="184">
        <f t="shared" si="3"/>
        <v>96582.030424861558</v>
      </c>
    </row>
    <row r="19" spans="1:7" s="186" customFormat="1">
      <c r="B19" s="170" t="s">
        <v>29</v>
      </c>
      <c r="C19" s="184">
        <v>5121541</v>
      </c>
      <c r="D19" s="184">
        <f t="shared" si="0"/>
        <v>16971.494297715555</v>
      </c>
      <c r="E19" s="195">
        <f t="shared" si="1"/>
        <v>3.3137476196550133</v>
      </c>
      <c r="F19" s="195">
        <f t="shared" si="2"/>
        <v>-9.7333042405280938</v>
      </c>
      <c r="G19" s="184">
        <f t="shared" si="3"/>
        <v>-49849.516733338496</v>
      </c>
    </row>
    <row r="20" spans="1:7" s="186" customFormat="1">
      <c r="B20" s="170" t="s">
        <v>30</v>
      </c>
      <c r="C20" s="184">
        <v>1106067</v>
      </c>
      <c r="D20" s="184">
        <f t="shared" si="0"/>
        <v>6497.9279958680208</v>
      </c>
      <c r="E20" s="195">
        <f t="shared" si="1"/>
        <v>5.874805048761079</v>
      </c>
      <c r="F20" s="195">
        <f t="shared" si="2"/>
        <v>-7.1722468114220277</v>
      </c>
      <c r="G20" s="184">
        <f t="shared" si="3"/>
        <v>-7932.9855139691281</v>
      </c>
    </row>
    <row r="21" spans="1:7" s="186" customFormat="1">
      <c r="B21" s="170" t="s">
        <v>31</v>
      </c>
      <c r="C21" s="184">
        <v>2773719</v>
      </c>
      <c r="D21" s="184">
        <f t="shared" si="0"/>
        <v>16030.888412965098</v>
      </c>
      <c r="E21" s="195">
        <f t="shared" si="1"/>
        <v>5.7795646974207191</v>
      </c>
      <c r="F21" s="195">
        <f t="shared" si="2"/>
        <v>-7.2674871627623876</v>
      </c>
      <c r="G21" s="184">
        <f t="shared" si="3"/>
        <v>-20157.967225610126</v>
      </c>
    </row>
    <row r="22" spans="1:7" s="186" customFormat="1">
      <c r="B22" s="170" t="s">
        <v>32</v>
      </c>
      <c r="C22" s="184">
        <v>6497056</v>
      </c>
      <c r="D22" s="184">
        <f t="shared" si="0"/>
        <v>192402.41176661244</v>
      </c>
      <c r="E22" s="195">
        <f t="shared" si="1"/>
        <v>29.613783807098546</v>
      </c>
      <c r="F22" s="195">
        <f t="shared" si="2"/>
        <v>16.566731946915439</v>
      </c>
      <c r="G22" s="184">
        <f t="shared" si="3"/>
        <v>107634.98519609864</v>
      </c>
    </row>
    <row r="23" spans="1:7" s="186" customFormat="1">
      <c r="B23" s="170" t="s">
        <v>33</v>
      </c>
      <c r="C23" s="184">
        <v>1473249</v>
      </c>
      <c r="D23" s="184">
        <f t="shared" si="0"/>
        <v>11922.815284427668</v>
      </c>
      <c r="E23" s="195">
        <f t="shared" si="1"/>
        <v>8.092871798608158</v>
      </c>
      <c r="F23" s="195">
        <f t="shared" si="2"/>
        <v>-4.9541800615749487</v>
      </c>
      <c r="G23" s="184">
        <f t="shared" si="3"/>
        <v>-7298.7408215352316</v>
      </c>
    </row>
    <row r="24" spans="1:7" s="186" customFormat="1">
      <c r="B24" s="170" t="s">
        <v>34</v>
      </c>
      <c r="C24" s="184">
        <v>644522</v>
      </c>
      <c r="D24" s="184">
        <f t="shared" si="0"/>
        <v>3771.2814261321737</v>
      </c>
      <c r="E24" s="195">
        <f t="shared" si="1"/>
        <v>5.8512842480662783</v>
      </c>
      <c r="F24" s="195">
        <f t="shared" si="2"/>
        <v>-7.1957676121168284</v>
      </c>
      <c r="G24" s="184">
        <f t="shared" si="3"/>
        <v>-4637.8305328967626</v>
      </c>
    </row>
    <row r="25" spans="1:7" s="186" customFormat="1">
      <c r="B25" s="170" t="s">
        <v>35</v>
      </c>
      <c r="C25" s="184">
        <v>2192388</v>
      </c>
      <c r="D25" s="184">
        <f t="shared" si="0"/>
        <v>17304.973574972126</v>
      </c>
      <c r="E25" s="195">
        <f t="shared" si="1"/>
        <v>7.8932075777518058</v>
      </c>
      <c r="F25" s="195">
        <f t="shared" si="2"/>
        <v>-5.1538442824313009</v>
      </c>
      <c r="G25" s="184">
        <f t="shared" si="3"/>
        <v>-11299.226358670994</v>
      </c>
    </row>
    <row r="26" spans="1:7" s="186" customFormat="1">
      <c r="B26" s="170" t="s">
        <v>36</v>
      </c>
      <c r="C26" s="184">
        <v>322818</v>
      </c>
      <c r="D26" s="184">
        <f t="shared" si="0"/>
        <v>5202.10151960027</v>
      </c>
      <c r="E26" s="195">
        <f t="shared" si="1"/>
        <v>16.114657545738684</v>
      </c>
      <c r="F26" s="195">
        <f t="shared" si="2"/>
        <v>3.0676056855555771</v>
      </c>
      <c r="G26" s="184">
        <f t="shared" si="3"/>
        <v>990.27833219968022</v>
      </c>
    </row>
    <row r="27" spans="1:7" s="186" customFormat="1">
      <c r="B27" s="170" t="s">
        <v>37</v>
      </c>
      <c r="C27" s="184">
        <v>166340</v>
      </c>
      <c r="D27" s="184">
        <f t="shared" si="0"/>
        <v>3343.7460055917618</v>
      </c>
      <c r="E27" s="195">
        <f t="shared" si="1"/>
        <v>20.101875709942057</v>
      </c>
      <c r="F27" s="195">
        <f t="shared" si="2"/>
        <v>7.0548238497589502</v>
      </c>
      <c r="G27" s="184">
        <f t="shared" si="3"/>
        <v>1173.4993991689037</v>
      </c>
    </row>
    <row r="28" spans="1:7" s="186" customFormat="1" ht="13.5">
      <c r="A28" s="165"/>
      <c r="B28" s="165" t="s">
        <v>5</v>
      </c>
      <c r="C28" s="184">
        <v>47197558</v>
      </c>
      <c r="D28" s="255">
        <f>SUM(D10:D27)</f>
        <v>615788.98690000013</v>
      </c>
      <c r="E28" s="172">
        <f t="shared" si="1"/>
        <v>13.047051860183107</v>
      </c>
      <c r="F28" s="223">
        <f t="shared" si="2"/>
        <v>0</v>
      </c>
      <c r="G28" s="171">
        <f>SUM(G10:G27)</f>
        <v>-8.1627149484120309E-11</v>
      </c>
    </row>
    <row r="32" spans="1:7" ht="30.75" customHeight="1">
      <c r="A32" s="454" t="s">
        <v>388</v>
      </c>
      <c r="B32" s="454"/>
      <c r="C32" s="454"/>
      <c r="D32" s="454"/>
      <c r="E32" s="454"/>
      <c r="F32" s="454"/>
    </row>
    <row r="33" spans="1:6">
      <c r="B33" s="256"/>
      <c r="C33" s="256"/>
      <c r="D33" s="256"/>
    </row>
    <row r="34" spans="1:6">
      <c r="B34" s="257"/>
      <c r="C34" s="258" t="s">
        <v>174</v>
      </c>
      <c r="D34" s="258"/>
    </row>
    <row r="35" spans="1:6" ht="51">
      <c r="B35" s="259" t="s">
        <v>175</v>
      </c>
      <c r="C35" s="260" t="s">
        <v>181</v>
      </c>
      <c r="D35" s="260" t="s">
        <v>182</v>
      </c>
      <c r="E35" s="333" t="s">
        <v>183</v>
      </c>
    </row>
    <row r="36" spans="1:6">
      <c r="A36" s="191" t="s">
        <v>20</v>
      </c>
      <c r="B36" s="334">
        <f>+H87</f>
        <v>64748028.710000001</v>
      </c>
      <c r="C36" s="262">
        <v>0.13513954295421163</v>
      </c>
      <c r="D36" s="262">
        <f>+C10/$C$28</f>
        <v>0.17893177863142834</v>
      </c>
      <c r="E36" s="263">
        <f>B36*0.75+C36*$C$55+D36*$D$55</f>
        <v>72725264.31437923</v>
      </c>
      <c r="F36" s="264"/>
    </row>
    <row r="37" spans="1:6">
      <c r="A37" s="265" t="s">
        <v>21</v>
      </c>
      <c r="B37" s="334">
        <f t="shared" ref="B37:B53" si="4">+H88</f>
        <v>1125812.3500000001</v>
      </c>
      <c r="C37" s="262">
        <v>3.165665733687565E-2</v>
      </c>
      <c r="D37" s="262">
        <f t="shared" ref="D37:D53" si="5">+C11/$C$28</f>
        <v>2.8567346641112237E-2</v>
      </c>
      <c r="E37" s="263">
        <f t="shared" ref="E37:E53" si="6">B37*0.75+C37*$C$55+D37*$D$55</f>
        <v>5477916.5260979822</v>
      </c>
      <c r="F37" s="264"/>
    </row>
    <row r="38" spans="1:6">
      <c r="A38" s="265" t="s">
        <v>22</v>
      </c>
      <c r="B38" s="334">
        <f t="shared" si="4"/>
        <v>0</v>
      </c>
      <c r="C38" s="262">
        <v>2.1292576050901631E-2</v>
      </c>
      <c r="D38" s="262">
        <f t="shared" si="5"/>
        <v>2.2729205608476608E-2</v>
      </c>
      <c r="E38" s="263">
        <f t="shared" si="6"/>
        <v>3386979.1560005052</v>
      </c>
      <c r="F38" s="264"/>
    </row>
    <row r="39" spans="1:6">
      <c r="A39" s="265" t="s">
        <v>23</v>
      </c>
      <c r="B39" s="334">
        <f t="shared" si="4"/>
        <v>10017857.84</v>
      </c>
      <c r="C39" s="262">
        <v>2.518093630373763E-2</v>
      </c>
      <c r="D39" s="262">
        <f t="shared" si="5"/>
        <v>2.3635905061020319E-2</v>
      </c>
      <c r="E39" s="263">
        <f t="shared" si="6"/>
        <v>11269298.250992304</v>
      </c>
      <c r="F39" s="264"/>
    </row>
    <row r="40" spans="1:6">
      <c r="A40" s="265" t="s">
        <v>24</v>
      </c>
      <c r="B40" s="334">
        <f t="shared" si="4"/>
        <v>2912321.7</v>
      </c>
      <c r="C40" s="262">
        <v>3.9067130999004031E-2</v>
      </c>
      <c r="D40" s="262">
        <f t="shared" si="5"/>
        <v>4.4886051096118151E-2</v>
      </c>
      <c r="E40" s="263">
        <f t="shared" si="6"/>
        <v>8643490.9263715558</v>
      </c>
      <c r="F40" s="264"/>
    </row>
    <row r="41" spans="1:6">
      <c r="A41" s="265" t="s">
        <v>25</v>
      </c>
      <c r="B41" s="334">
        <f t="shared" si="4"/>
        <v>0</v>
      </c>
      <c r="C41" s="262">
        <v>1.219634830537831E-2</v>
      </c>
      <c r="D41" s="262">
        <f t="shared" si="5"/>
        <v>1.2561560918045802E-2</v>
      </c>
      <c r="E41" s="263">
        <f t="shared" si="6"/>
        <v>1904841.6335059002</v>
      </c>
      <c r="F41" s="264"/>
    </row>
    <row r="42" spans="1:6">
      <c r="A42" s="265" t="s">
        <v>26</v>
      </c>
      <c r="B42" s="334">
        <f t="shared" si="4"/>
        <v>12982857.649999999</v>
      </c>
      <c r="C42" s="262">
        <v>5.2813033881035969E-2</v>
      </c>
      <c r="D42" s="262">
        <f t="shared" si="5"/>
        <v>5.3667543562317357E-2</v>
      </c>
      <c r="E42" s="263">
        <f t="shared" si="6"/>
        <v>17929621.658979431</v>
      </c>
      <c r="F42" s="264"/>
    </row>
    <row r="43" spans="1:6">
      <c r="A43" s="265" t="s">
        <v>27</v>
      </c>
      <c r="B43" s="334">
        <f t="shared" si="4"/>
        <v>26057000.359999999</v>
      </c>
      <c r="C43" s="262">
        <v>3.5158377289142936E-2</v>
      </c>
      <c r="D43" s="262">
        <f t="shared" si="5"/>
        <v>4.47362763980289E-2</v>
      </c>
      <c r="E43" s="263">
        <f t="shared" si="6"/>
        <v>25689741.97533644</v>
      </c>
      <c r="F43" s="264"/>
    </row>
    <row r="44" spans="1:6">
      <c r="A44" s="265" t="s">
        <v>28</v>
      </c>
      <c r="B44" s="334">
        <f t="shared" si="4"/>
        <v>224561763.25999999</v>
      </c>
      <c r="C44" s="262">
        <v>0.18729208167927111</v>
      </c>
      <c r="D44" s="262">
        <f t="shared" si="5"/>
        <v>0.16022606508582499</v>
      </c>
      <c r="E44" s="263">
        <f t="shared" si="6"/>
        <v>195158920.85782009</v>
      </c>
      <c r="F44" s="264"/>
    </row>
    <row r="45" spans="1:6">
      <c r="A45" s="265" t="s">
        <v>29</v>
      </c>
      <c r="B45" s="334">
        <f t="shared" si="4"/>
        <v>1744752.81</v>
      </c>
      <c r="C45" s="262">
        <v>9.4963822853317947E-2</v>
      </c>
      <c r="D45" s="262">
        <f t="shared" si="5"/>
        <v>0.10851283873627529</v>
      </c>
      <c r="E45" s="263">
        <f t="shared" si="6"/>
        <v>16963796.757553209</v>
      </c>
      <c r="F45" s="264"/>
    </row>
    <row r="46" spans="1:6">
      <c r="A46" s="265" t="s">
        <v>30</v>
      </c>
      <c r="B46" s="334">
        <f t="shared" si="4"/>
        <v>4622611.41</v>
      </c>
      <c r="C46" s="262">
        <v>1.5921454898827261E-2</v>
      </c>
      <c r="D46" s="262">
        <f t="shared" si="5"/>
        <v>2.343483533618413E-2</v>
      </c>
      <c r="E46" s="263">
        <f t="shared" si="6"/>
        <v>6494980.8150928449</v>
      </c>
      <c r="F46" s="264"/>
    </row>
    <row r="47" spans="1:6">
      <c r="A47" s="265" t="s">
        <v>31</v>
      </c>
      <c r="B47" s="334">
        <f t="shared" si="4"/>
        <v>9816795.8399999999</v>
      </c>
      <c r="C47" s="262">
        <v>5.3802114601740704E-2</v>
      </c>
      <c r="D47" s="262">
        <f t="shared" si="5"/>
        <v>5.8768273561949962E-2</v>
      </c>
      <c r="E47" s="263">
        <f t="shared" si="6"/>
        <v>16023617.491192847</v>
      </c>
      <c r="F47" s="264"/>
    </row>
    <row r="48" spans="1:6">
      <c r="A48" s="265" t="s">
        <v>32</v>
      </c>
      <c r="B48" s="334">
        <f t="shared" si="4"/>
        <v>223818552.08000001</v>
      </c>
      <c r="C48" s="262">
        <v>0.18014481295610385</v>
      </c>
      <c r="D48" s="262">
        <f t="shared" si="5"/>
        <v>0.13765661350530042</v>
      </c>
      <c r="E48" s="263">
        <f t="shared" si="6"/>
        <v>192315146.3045426</v>
      </c>
      <c r="F48" s="264"/>
    </row>
    <row r="49" spans="1:8">
      <c r="A49" s="265" t="s">
        <v>33</v>
      </c>
      <c r="B49" s="334">
        <f t="shared" si="4"/>
        <v>10029716.43</v>
      </c>
      <c r="C49" s="262">
        <v>2.5910435643939762E-2</v>
      </c>
      <c r="D49" s="262">
        <f t="shared" si="5"/>
        <v>3.1214517496858631E-2</v>
      </c>
      <c r="E49" s="263">
        <f t="shared" si="6"/>
        <v>11917407.608009189</v>
      </c>
      <c r="F49" s="264"/>
    </row>
    <row r="50" spans="1:8">
      <c r="A50" s="265" t="s">
        <v>34</v>
      </c>
      <c r="B50" s="334">
        <f t="shared" si="4"/>
        <v>1852478.98</v>
      </c>
      <c r="C50" s="262">
        <v>1.7280630670488493E-2</v>
      </c>
      <c r="D50" s="262">
        <f t="shared" si="5"/>
        <v>1.3655833634443545E-2</v>
      </c>
      <c r="E50" s="263">
        <f t="shared" si="6"/>
        <v>3769570.9350150144</v>
      </c>
      <c r="F50" s="264"/>
    </row>
    <row r="51" spans="1:8">
      <c r="A51" s="265" t="s">
        <v>35</v>
      </c>
      <c r="B51" s="334">
        <f t="shared" si="4"/>
        <v>11951160.939999999</v>
      </c>
      <c r="C51" s="262">
        <v>6.1865486200661783E-2</v>
      </c>
      <c r="D51" s="262">
        <f t="shared" si="5"/>
        <v>4.6451301569458321E-2</v>
      </c>
      <c r="E51" s="263">
        <f t="shared" si="6"/>
        <v>17297124.782946806</v>
      </c>
      <c r="F51" s="264"/>
    </row>
    <row r="52" spans="1:8">
      <c r="A52" s="265" t="s">
        <v>36</v>
      </c>
      <c r="B52" s="334">
        <f t="shared" si="4"/>
        <v>5448299.6200000001</v>
      </c>
      <c r="C52" s="262">
        <v>7.6330657656662939E-3</v>
      </c>
      <c r="D52" s="262">
        <f t="shared" si="5"/>
        <v>6.8397182752548344E-3</v>
      </c>
      <c r="E52" s="263">
        <f t="shared" si="6"/>
        <v>5199742.0700035952</v>
      </c>
      <c r="F52" s="264"/>
    </row>
    <row r="53" spans="1:8">
      <c r="A53" s="265" t="s">
        <v>37</v>
      </c>
      <c r="B53" s="334">
        <f t="shared" si="4"/>
        <v>3819681.5100000002</v>
      </c>
      <c r="C53" s="262">
        <v>2.6814916096951241E-3</v>
      </c>
      <c r="D53" s="262">
        <f t="shared" si="5"/>
        <v>3.5243348819021525E-3</v>
      </c>
      <c r="E53" s="263">
        <f t="shared" si="6"/>
        <v>3342229.4261604389</v>
      </c>
      <c r="F53" s="264"/>
    </row>
    <row r="54" spans="1:8">
      <c r="A54" s="191" t="s">
        <v>115</v>
      </c>
      <c r="B54" s="266">
        <f>SUM(B36:B53)</f>
        <v>615509691.49000001</v>
      </c>
      <c r="C54" s="267">
        <f>SUM(C36:C53)</f>
        <v>1</v>
      </c>
      <c r="D54" s="267">
        <f>SUM(D36:D53)</f>
        <v>1</v>
      </c>
      <c r="E54" s="266">
        <f>B54*0.75+C54*$C$55+D54*$D$55</f>
        <v>615509691.49000001</v>
      </c>
      <c r="F54" s="264"/>
      <c r="G54" s="332">
        <f>+E54/1000/A5</f>
        <v>0.99954644299274309</v>
      </c>
    </row>
    <row r="55" spans="1:8">
      <c r="A55" s="191" t="s">
        <v>163</v>
      </c>
      <c r="B55" s="257">
        <v>231008.79</v>
      </c>
      <c r="C55" s="266">
        <f>B54*0.125</f>
        <v>76938711.436250001</v>
      </c>
      <c r="D55" s="266">
        <f>B54*0.125</f>
        <v>76938711.436250001</v>
      </c>
      <c r="E55" s="263"/>
      <c r="H55" s="264"/>
    </row>
    <row r="56" spans="1:8">
      <c r="A56" s="191" t="s">
        <v>164</v>
      </c>
      <c r="B56" s="257">
        <v>3588672.72</v>
      </c>
      <c r="C56" s="263"/>
      <c r="D56" s="263"/>
    </row>
    <row r="57" spans="1:8">
      <c r="D57" s="264"/>
    </row>
    <row r="58" spans="1:8">
      <c r="A58" s="268" t="s">
        <v>428</v>
      </c>
    </row>
    <row r="60" spans="1:8" ht="47.25" customHeight="1">
      <c r="A60" s="257"/>
      <c r="B60" s="260" t="s">
        <v>175</v>
      </c>
      <c r="C60" s="260" t="s">
        <v>389</v>
      </c>
      <c r="D60" s="260" t="s">
        <v>390</v>
      </c>
      <c r="E60" s="333" t="s">
        <v>391</v>
      </c>
    </row>
    <row r="61" spans="1:8">
      <c r="A61" s="257" t="s">
        <v>20</v>
      </c>
      <c r="B61" s="328">
        <f>+E36</f>
        <v>72725264.31437923</v>
      </c>
      <c r="C61" s="331">
        <f>B61/$B$79</f>
        <v>0.11815453975765833</v>
      </c>
      <c r="D61" s="328">
        <f>C61*$D$81</f>
        <v>33000.020624976481</v>
      </c>
      <c r="E61" s="264">
        <f>D61+E36</f>
        <v>72758264.33500421</v>
      </c>
    </row>
    <row r="62" spans="1:8">
      <c r="A62" s="257" t="s">
        <v>21</v>
      </c>
      <c r="B62" s="328">
        <f t="shared" ref="B62:B78" si="7">+E37</f>
        <v>5477916.5260979822</v>
      </c>
      <c r="C62" s="331">
        <f t="shared" ref="C62:C78" si="8">B62/$B$79</f>
        <v>8.8998054812707682E-3</v>
      </c>
      <c r="D62" s="328">
        <f t="shared" ref="D62:D78" si="9">C62*$D$81</f>
        <v>2485.6748208117665</v>
      </c>
      <c r="E62" s="264">
        <f t="shared" ref="E62:E78" si="10">D62+E37</f>
        <v>5480402.2009187937</v>
      </c>
    </row>
    <row r="63" spans="1:8">
      <c r="A63" s="257" t="s">
        <v>22</v>
      </c>
      <c r="B63" s="328">
        <f t="shared" si="7"/>
        <v>3386979.1560005052</v>
      </c>
      <c r="C63" s="331">
        <f t="shared" si="8"/>
        <v>5.5027227074222794E-3</v>
      </c>
      <c r="D63" s="328">
        <f t="shared" si="9"/>
        <v>1536.8851946858153</v>
      </c>
      <c r="E63" s="264">
        <f t="shared" si="10"/>
        <v>3388516.041195191</v>
      </c>
    </row>
    <row r="64" spans="1:8">
      <c r="A64" s="257" t="s">
        <v>23</v>
      </c>
      <c r="B64" s="328">
        <f t="shared" si="7"/>
        <v>11269298.250992304</v>
      </c>
      <c r="C64" s="331">
        <f t="shared" si="8"/>
        <v>1.8308888400622999E-2</v>
      </c>
      <c r="D64" s="328">
        <f t="shared" si="9"/>
        <v>5113.5884924962438</v>
      </c>
      <c r="E64" s="264">
        <f t="shared" si="10"/>
        <v>11274411.8394848</v>
      </c>
    </row>
    <row r="65" spans="1:6">
      <c r="A65" s="257" t="s">
        <v>24</v>
      </c>
      <c r="B65" s="328">
        <f t="shared" si="7"/>
        <v>8643490.9263715558</v>
      </c>
      <c r="C65" s="331">
        <f t="shared" si="8"/>
        <v>1.4042818571138586E-2</v>
      </c>
      <c r="D65" s="328">
        <f t="shared" si="9"/>
        <v>3922.0947703817651</v>
      </c>
      <c r="E65" s="264">
        <f t="shared" si="10"/>
        <v>8647413.021141937</v>
      </c>
    </row>
    <row r="66" spans="1:6">
      <c r="A66" s="257" t="s">
        <v>25</v>
      </c>
      <c r="B66" s="328">
        <f t="shared" si="7"/>
        <v>1904841.6335059002</v>
      </c>
      <c r="C66" s="331">
        <f t="shared" si="8"/>
        <v>3.0947386529280134E-3</v>
      </c>
      <c r="D66" s="328">
        <f t="shared" si="9"/>
        <v>864.34630091237716</v>
      </c>
      <c r="E66" s="264">
        <f t="shared" si="10"/>
        <v>1905705.9798068125</v>
      </c>
    </row>
    <row r="67" spans="1:6">
      <c r="A67" s="257" t="s">
        <v>26</v>
      </c>
      <c r="B67" s="328">
        <f t="shared" si="7"/>
        <v>17929621.658979431</v>
      </c>
      <c r="C67" s="331">
        <f t="shared" si="8"/>
        <v>2.912971462005115E-2</v>
      </c>
      <c r="D67" s="328">
        <f t="shared" si="9"/>
        <v>8135.7955879901792</v>
      </c>
      <c r="E67" s="264">
        <f t="shared" si="10"/>
        <v>17937757.454567421</v>
      </c>
    </row>
    <row r="68" spans="1:6">
      <c r="A68" s="257" t="s">
        <v>27</v>
      </c>
      <c r="B68" s="328">
        <f t="shared" si="7"/>
        <v>25689741.97533644</v>
      </c>
      <c r="C68" s="331">
        <f t="shared" si="8"/>
        <v>4.1737347649470451E-2</v>
      </c>
      <c r="D68" s="328">
        <f t="shared" si="9"/>
        <v>11657.049624071386</v>
      </c>
      <c r="E68" s="264">
        <f t="shared" si="10"/>
        <v>25701399.02496051</v>
      </c>
    </row>
    <row r="69" spans="1:6">
      <c r="A69" s="257" t="s">
        <v>28</v>
      </c>
      <c r="B69" s="328">
        <f t="shared" si="7"/>
        <v>195158920.85782009</v>
      </c>
      <c r="C69" s="331">
        <f t="shared" si="8"/>
        <v>0.31706880258113812</v>
      </c>
      <c r="D69" s="328">
        <f t="shared" si="9"/>
        <v>88555.861215108016</v>
      </c>
      <c r="E69" s="264">
        <f t="shared" si="10"/>
        <v>195247476.71903521</v>
      </c>
    </row>
    <row r="70" spans="1:6">
      <c r="A70" s="257" t="s">
        <v>29</v>
      </c>
      <c r="B70" s="328">
        <f t="shared" si="7"/>
        <v>16963796.757553209</v>
      </c>
      <c r="C70" s="331">
        <f t="shared" si="8"/>
        <v>2.7560568082182359E-2</v>
      </c>
      <c r="D70" s="328">
        <f t="shared" si="9"/>
        <v>7697.5401623460348</v>
      </c>
      <c r="E70" s="264">
        <f t="shared" si="10"/>
        <v>16971494.297715556</v>
      </c>
    </row>
    <row r="71" spans="1:6">
      <c r="A71" s="257" t="s">
        <v>30</v>
      </c>
      <c r="B71" s="328">
        <f t="shared" si="7"/>
        <v>6494980.8150928449</v>
      </c>
      <c r="C71" s="331">
        <f t="shared" si="8"/>
        <v>1.0552199104079202E-2</v>
      </c>
      <c r="D71" s="328">
        <f t="shared" si="9"/>
        <v>2947.1807751754332</v>
      </c>
      <c r="E71" s="264">
        <f t="shared" si="10"/>
        <v>6497927.9958680207</v>
      </c>
    </row>
    <row r="72" spans="1:6">
      <c r="A72" s="257" t="s">
        <v>31</v>
      </c>
      <c r="B72" s="328">
        <f t="shared" si="7"/>
        <v>16023617.491192847</v>
      </c>
      <c r="C72" s="331">
        <f t="shared" si="8"/>
        <v>2.6033087232799769E-2</v>
      </c>
      <c r="D72" s="328">
        <f t="shared" si="9"/>
        <v>7270.9217722505764</v>
      </c>
      <c r="E72" s="264">
        <f t="shared" si="10"/>
        <v>16030888.412965098</v>
      </c>
    </row>
    <row r="73" spans="1:6">
      <c r="A73" s="257" t="s">
        <v>32</v>
      </c>
      <c r="B73" s="328">
        <f t="shared" si="7"/>
        <v>192315146.3045426</v>
      </c>
      <c r="C73" s="331">
        <f t="shared" si="8"/>
        <v>0.31244860798047569</v>
      </c>
      <c r="D73" s="328">
        <f t="shared" si="9"/>
        <v>87265.462069836227</v>
      </c>
      <c r="E73" s="264">
        <f t="shared" si="10"/>
        <v>192402411.76661244</v>
      </c>
    </row>
    <row r="74" spans="1:6">
      <c r="A74" s="257" t="s">
        <v>33</v>
      </c>
      <c r="B74" s="328">
        <f t="shared" si="7"/>
        <v>11917407.608009189</v>
      </c>
      <c r="C74" s="331">
        <f t="shared" si="8"/>
        <v>1.9361852092304229E-2</v>
      </c>
      <c r="D74" s="328">
        <f t="shared" si="9"/>
        <v>5407.6764184794674</v>
      </c>
      <c r="E74" s="264">
        <f t="shared" si="10"/>
        <v>11922815.284427669</v>
      </c>
    </row>
    <row r="75" spans="1:6">
      <c r="A75" s="257" t="s">
        <v>34</v>
      </c>
      <c r="B75" s="328">
        <f t="shared" si="7"/>
        <v>3769570.9350150144</v>
      </c>
      <c r="C75" s="331">
        <f t="shared" si="8"/>
        <v>6.1243080119336461E-3</v>
      </c>
      <c r="D75" s="328">
        <f t="shared" si="9"/>
        <v>1710.4911171592923</v>
      </c>
      <c r="E75" s="264">
        <f t="shared" si="10"/>
        <v>3771281.4261321737</v>
      </c>
    </row>
    <row r="76" spans="1:6">
      <c r="A76" s="257" t="s">
        <v>35</v>
      </c>
      <c r="B76" s="328">
        <f t="shared" si="7"/>
        <v>17297124.782946806</v>
      </c>
      <c r="C76" s="331">
        <f t="shared" si="8"/>
        <v>2.8102116054541156E-2</v>
      </c>
      <c r="D76" s="328">
        <f t="shared" si="9"/>
        <v>7848.7920253206539</v>
      </c>
      <c r="E76" s="264">
        <f t="shared" si="10"/>
        <v>17304973.574972127</v>
      </c>
    </row>
    <row r="77" spans="1:6">
      <c r="A77" s="257" t="s">
        <v>36</v>
      </c>
      <c r="B77" s="328">
        <f t="shared" si="7"/>
        <v>5199742.0700035952</v>
      </c>
      <c r="C77" s="331">
        <f t="shared" si="8"/>
        <v>8.4478638466541078E-3</v>
      </c>
      <c r="D77" s="328">
        <f t="shared" si="9"/>
        <v>2359.4495966754362</v>
      </c>
      <c r="E77" s="264">
        <f t="shared" si="10"/>
        <v>5202101.5196002703</v>
      </c>
    </row>
    <row r="78" spans="1:6">
      <c r="A78" s="257" t="s">
        <v>37</v>
      </c>
      <c r="B78" s="328">
        <f t="shared" si="7"/>
        <v>3342229.4261604389</v>
      </c>
      <c r="C78" s="331">
        <f t="shared" si="8"/>
        <v>5.4300191733288707E-3</v>
      </c>
      <c r="D78" s="328">
        <f t="shared" si="9"/>
        <v>1516.579431322748</v>
      </c>
      <c r="E78" s="264">
        <f t="shared" si="10"/>
        <v>3343746.0055917618</v>
      </c>
    </row>
    <row r="79" spans="1:6">
      <c r="A79" s="257" t="s">
        <v>115</v>
      </c>
      <c r="B79" s="329">
        <f>SUM(B61:B78)</f>
        <v>615509691.49000013</v>
      </c>
      <c r="C79" s="331">
        <f>SUM(C61:C78)</f>
        <v>0.99999999999999967</v>
      </c>
      <c r="D79" s="329">
        <f>SUM(D61:D78)</f>
        <v>279295.40999999992</v>
      </c>
      <c r="E79" s="330">
        <f>SUM(E61:E78)</f>
        <v>615788986.89999998</v>
      </c>
      <c r="F79" s="269"/>
    </row>
    <row r="81" spans="1:8">
      <c r="D81" s="328">
        <v>279295.40999999997</v>
      </c>
    </row>
    <row r="84" spans="1:8">
      <c r="A84" s="268" t="s">
        <v>365</v>
      </c>
    </row>
    <row r="85" spans="1:8" ht="13.5" thickBot="1">
      <c r="A85" s="452" t="s">
        <v>366</v>
      </c>
      <c r="B85" s="270" t="s">
        <v>322</v>
      </c>
      <c r="C85" s="270" t="s">
        <v>323</v>
      </c>
      <c r="D85" s="344"/>
    </row>
    <row r="86" spans="1:8" ht="39.75" customHeight="1">
      <c r="A86" s="453" t="s">
        <v>366</v>
      </c>
      <c r="B86" s="271" t="s">
        <v>367</v>
      </c>
      <c r="C86" s="271" t="s">
        <v>368</v>
      </c>
      <c r="D86" s="345" t="s">
        <v>169</v>
      </c>
    </row>
    <row r="87" spans="1:8">
      <c r="A87" s="443"/>
      <c r="G87" s="257" t="s">
        <v>20</v>
      </c>
      <c r="H87" s="264">
        <f>+D88</f>
        <v>64748028.710000001</v>
      </c>
    </row>
    <row r="88" spans="1:8">
      <c r="A88" s="444" t="s">
        <v>369</v>
      </c>
      <c r="B88" s="335">
        <v>49438472.32</v>
      </c>
      <c r="C88" s="336">
        <v>15309556.390000001</v>
      </c>
      <c r="D88" s="328">
        <f>B88+C88</f>
        <v>64748028.710000001</v>
      </c>
      <c r="E88" s="334"/>
      <c r="F88" s="261"/>
      <c r="G88" s="257" t="s">
        <v>21</v>
      </c>
      <c r="H88" s="264">
        <f>+D104</f>
        <v>1125812.3500000001</v>
      </c>
    </row>
    <row r="89" spans="1:8">
      <c r="A89" s="444" t="s">
        <v>370</v>
      </c>
      <c r="B89" s="337"/>
      <c r="C89" s="338"/>
      <c r="D89" s="328">
        <f t="shared" ref="D89:D98" si="11">B89+C89</f>
        <v>0</v>
      </c>
      <c r="E89" s="334"/>
      <c r="F89" s="261"/>
      <c r="G89" s="257" t="s">
        <v>22</v>
      </c>
      <c r="H89" s="264">
        <f>+D89</f>
        <v>0</v>
      </c>
    </row>
    <row r="90" spans="1:8">
      <c r="A90" s="444" t="s">
        <v>371</v>
      </c>
      <c r="B90" s="339">
        <v>231008.79</v>
      </c>
      <c r="C90" s="338"/>
      <c r="D90" s="328">
        <f t="shared" si="11"/>
        <v>231008.79</v>
      </c>
      <c r="E90" s="334"/>
      <c r="F90" s="261"/>
      <c r="G90" s="257" t="s">
        <v>23</v>
      </c>
      <c r="H90" s="264">
        <f>+D105</f>
        <v>10017857.84</v>
      </c>
    </row>
    <row r="91" spans="1:8">
      <c r="A91" s="444" t="s">
        <v>372</v>
      </c>
      <c r="B91" s="337">
        <v>12982857.649999999</v>
      </c>
      <c r="C91" s="338"/>
      <c r="D91" s="328">
        <f>B91+C91</f>
        <v>12982857.649999999</v>
      </c>
      <c r="E91" s="334"/>
      <c r="F91" s="261"/>
      <c r="G91" s="257" t="s">
        <v>24</v>
      </c>
      <c r="H91" s="264">
        <f>+D96</f>
        <v>2912321.7</v>
      </c>
    </row>
    <row r="92" spans="1:8">
      <c r="A92" s="444" t="s">
        <v>373</v>
      </c>
      <c r="B92" s="337">
        <v>26057000.359999999</v>
      </c>
      <c r="C92" s="338"/>
      <c r="D92" s="328">
        <f t="shared" si="11"/>
        <v>26057000.359999999</v>
      </c>
      <c r="E92" s="334"/>
      <c r="F92" s="261"/>
      <c r="G92" s="257" t="s">
        <v>25</v>
      </c>
      <c r="H92" s="264">
        <f>+D106</f>
        <v>0</v>
      </c>
    </row>
    <row r="93" spans="1:8">
      <c r="A93" s="444" t="s">
        <v>374</v>
      </c>
      <c r="B93" s="337">
        <v>1744752.81</v>
      </c>
      <c r="C93" s="338"/>
      <c r="D93" s="328">
        <f t="shared" si="11"/>
        <v>1744752.81</v>
      </c>
      <c r="E93" s="334"/>
      <c r="F93" s="261"/>
      <c r="G93" s="257" t="s">
        <v>26</v>
      </c>
      <c r="H93" s="264">
        <f>+D91</f>
        <v>12982857.649999999</v>
      </c>
    </row>
    <row r="94" spans="1:8">
      <c r="A94" s="444" t="s">
        <v>375</v>
      </c>
      <c r="B94" s="337">
        <v>4622611.41</v>
      </c>
      <c r="C94" s="338"/>
      <c r="D94" s="328">
        <f t="shared" si="11"/>
        <v>4622611.41</v>
      </c>
      <c r="E94" s="334"/>
      <c r="F94" s="261"/>
      <c r="G94" s="257" t="s">
        <v>27</v>
      </c>
      <c r="H94" s="264">
        <f>+D92</f>
        <v>26057000.359999999</v>
      </c>
    </row>
    <row r="95" spans="1:8">
      <c r="A95" s="444" t="s">
        <v>376</v>
      </c>
      <c r="B95" s="337">
        <v>9816795.8399999999</v>
      </c>
      <c r="C95" s="338"/>
      <c r="D95" s="328">
        <f t="shared" si="11"/>
        <v>9816795.8399999999</v>
      </c>
      <c r="E95" s="334"/>
      <c r="F95" s="261"/>
      <c r="G95" s="257" t="s">
        <v>28</v>
      </c>
      <c r="H95" s="264">
        <f>+D107</f>
        <v>224561763.25999999</v>
      </c>
    </row>
    <row r="96" spans="1:8">
      <c r="A96" s="444" t="s">
        <v>377</v>
      </c>
      <c r="B96" s="337">
        <v>2912321.7</v>
      </c>
      <c r="C96" s="338"/>
      <c r="D96" s="328">
        <f t="shared" si="11"/>
        <v>2912321.7</v>
      </c>
      <c r="E96" s="334"/>
      <c r="F96" s="261"/>
      <c r="G96" s="257" t="s">
        <v>29</v>
      </c>
      <c r="H96" s="264">
        <f>+D93</f>
        <v>1744752.81</v>
      </c>
    </row>
    <row r="97" spans="1:8">
      <c r="A97" s="444" t="s">
        <v>378</v>
      </c>
      <c r="B97" s="337"/>
      <c r="C97" s="338">
        <v>3588672.72</v>
      </c>
      <c r="D97" s="328">
        <f t="shared" si="11"/>
        <v>3588672.72</v>
      </c>
      <c r="E97" s="334"/>
      <c r="F97" s="261"/>
      <c r="G97" s="257" t="s">
        <v>30</v>
      </c>
      <c r="H97" s="264">
        <f>+D94</f>
        <v>4622611.41</v>
      </c>
    </row>
    <row r="98" spans="1:8">
      <c r="A98" s="444" t="s">
        <v>379</v>
      </c>
      <c r="B98" s="340">
        <v>10029716.43</v>
      </c>
      <c r="C98" s="341"/>
      <c r="D98" s="328">
        <f t="shared" si="11"/>
        <v>10029716.43</v>
      </c>
      <c r="E98" s="334"/>
      <c r="F98" s="261"/>
      <c r="G98" s="257" t="s">
        <v>31</v>
      </c>
      <c r="H98" s="264">
        <f>+D95</f>
        <v>9816795.8399999999</v>
      </c>
    </row>
    <row r="99" spans="1:8">
      <c r="A99" s="445"/>
      <c r="B99" s="346"/>
      <c r="C99" s="346"/>
      <c r="D99" s="328"/>
      <c r="E99" s="334"/>
      <c r="F99" s="261"/>
      <c r="G99" s="257" t="s">
        <v>32</v>
      </c>
      <c r="H99" s="264">
        <f>+D110</f>
        <v>223818552.08000001</v>
      </c>
    </row>
    <row r="100" spans="1:8">
      <c r="A100" s="445"/>
      <c r="B100" s="346"/>
      <c r="C100" s="346"/>
      <c r="D100" s="328"/>
      <c r="E100" s="334"/>
      <c r="F100" s="261"/>
      <c r="G100" s="257" t="s">
        <v>33</v>
      </c>
      <c r="H100" s="264">
        <f>+D98</f>
        <v>10029716.43</v>
      </c>
    </row>
    <row r="101" spans="1:8">
      <c r="A101" s="445"/>
      <c r="D101" s="328">
        <f>SUM(D88:D98)</f>
        <v>136733766.42000002</v>
      </c>
      <c r="E101" s="328">
        <v>136733766.41999999</v>
      </c>
      <c r="F101" s="328"/>
      <c r="G101" s="257" t="s">
        <v>34</v>
      </c>
      <c r="H101" s="264">
        <f>+D111</f>
        <v>1852478.98</v>
      </c>
    </row>
    <row r="102" spans="1:8" ht="13.5" thickBot="1">
      <c r="A102" s="452" t="s">
        <v>366</v>
      </c>
      <c r="B102" s="270" t="s">
        <v>322</v>
      </c>
      <c r="C102" s="270" t="s">
        <v>323</v>
      </c>
      <c r="D102" s="334"/>
      <c r="E102" s="328"/>
      <c r="F102" s="328"/>
      <c r="G102" s="257" t="s">
        <v>35</v>
      </c>
      <c r="H102" s="264">
        <f>+D108</f>
        <v>11951160.939999999</v>
      </c>
    </row>
    <row r="103" spans="1:8" ht="31.5" customHeight="1">
      <c r="A103" s="453" t="s">
        <v>366</v>
      </c>
      <c r="B103" s="271" t="s">
        <v>367</v>
      </c>
      <c r="C103" s="271" t="s">
        <v>368</v>
      </c>
      <c r="E103" s="328"/>
      <c r="F103" s="328"/>
      <c r="G103" s="257" t="s">
        <v>36</v>
      </c>
      <c r="H103" s="264">
        <f>+D109</f>
        <v>5448299.6200000001</v>
      </c>
    </row>
    <row r="104" spans="1:8">
      <c r="A104" s="444" t="s">
        <v>380</v>
      </c>
      <c r="B104" s="335">
        <v>1125812.3500000001</v>
      </c>
      <c r="C104" s="336"/>
      <c r="D104" s="328">
        <f>B104+C104</f>
        <v>1125812.3500000001</v>
      </c>
      <c r="E104" s="328"/>
      <c r="F104" s="328"/>
      <c r="G104" s="257" t="s">
        <v>37</v>
      </c>
      <c r="H104" s="264">
        <f>+C97+D90</f>
        <v>3819681.5100000002</v>
      </c>
    </row>
    <row r="105" spans="1:8">
      <c r="A105" s="444" t="s">
        <v>381</v>
      </c>
      <c r="B105" s="337">
        <v>10017857.84</v>
      </c>
      <c r="C105" s="338"/>
      <c r="D105" s="328">
        <f t="shared" ref="D105:D111" si="12">B105+C105</f>
        <v>10017857.84</v>
      </c>
      <c r="E105" s="328"/>
      <c r="F105" s="328"/>
      <c r="G105" s="257" t="s">
        <v>115</v>
      </c>
      <c r="H105" s="264">
        <f>+SUM(H87:H104)</f>
        <v>615509691.49000001</v>
      </c>
    </row>
    <row r="106" spans="1:8">
      <c r="A106" s="444" t="s">
        <v>382</v>
      </c>
      <c r="B106" s="339"/>
      <c r="C106" s="338"/>
      <c r="D106" s="328">
        <f t="shared" si="12"/>
        <v>0</v>
      </c>
      <c r="E106" s="328"/>
      <c r="F106" s="328"/>
      <c r="G106" s="257"/>
    </row>
    <row r="107" spans="1:8">
      <c r="A107" s="444" t="s">
        <v>383</v>
      </c>
      <c r="B107" s="337">
        <v>93792757.269999996</v>
      </c>
      <c r="C107" s="338">
        <v>130769005.99000001</v>
      </c>
      <c r="D107" s="328">
        <f t="shared" si="12"/>
        <v>224561763.25999999</v>
      </c>
      <c r="E107" s="328"/>
      <c r="F107" s="328"/>
      <c r="G107" s="257"/>
    </row>
    <row r="108" spans="1:8">
      <c r="A108" s="444" t="s">
        <v>384</v>
      </c>
      <c r="B108" s="337">
        <v>11951160.939999999</v>
      </c>
      <c r="C108" s="338"/>
      <c r="D108" s="328">
        <f t="shared" si="12"/>
        <v>11951160.939999999</v>
      </c>
      <c r="E108" s="328"/>
      <c r="F108" s="328"/>
    </row>
    <row r="109" spans="1:8">
      <c r="A109" s="444" t="s">
        <v>385</v>
      </c>
      <c r="B109" s="337">
        <v>5448299.6200000001</v>
      </c>
      <c r="C109" s="338"/>
      <c r="D109" s="328">
        <f t="shared" si="12"/>
        <v>5448299.6200000001</v>
      </c>
      <c r="E109" s="328"/>
      <c r="F109" s="328"/>
    </row>
    <row r="110" spans="1:8">
      <c r="A110" s="444" t="s">
        <v>386</v>
      </c>
      <c r="B110" s="337">
        <v>27173704.439999998</v>
      </c>
      <c r="C110" s="338">
        <v>196644847.64000002</v>
      </c>
      <c r="D110" s="328">
        <f t="shared" si="12"/>
        <v>223818552.08000001</v>
      </c>
      <c r="E110" s="328"/>
      <c r="F110" s="328"/>
    </row>
    <row r="111" spans="1:8">
      <c r="A111" s="444" t="s">
        <v>387</v>
      </c>
      <c r="B111" s="340">
        <v>1852478.98</v>
      </c>
      <c r="C111" s="341"/>
      <c r="D111" s="328">
        <f t="shared" si="12"/>
        <v>1852478.98</v>
      </c>
      <c r="E111" s="328"/>
    </row>
    <row r="112" spans="1:8">
      <c r="A112" s="443"/>
      <c r="B112" s="334"/>
      <c r="C112" s="334"/>
      <c r="D112" s="328">
        <f>SUM(D104:D111)</f>
        <v>478775925.07000005</v>
      </c>
      <c r="E112" s="328">
        <f>D101+D112</f>
        <v>615509691.49000001</v>
      </c>
    </row>
    <row r="113" spans="1:5">
      <c r="A113" s="443"/>
      <c r="B113" s="334"/>
      <c r="C113" s="334"/>
      <c r="D113" s="328"/>
      <c r="E113" s="328"/>
    </row>
    <row r="114" spans="1:5">
      <c r="A114" s="443"/>
      <c r="D114" s="328"/>
      <c r="E114" s="328"/>
    </row>
    <row r="115" spans="1:5">
      <c r="A115" s="452" t="s">
        <v>321</v>
      </c>
      <c r="C115" s="342" t="s">
        <v>187</v>
      </c>
    </row>
    <row r="116" spans="1:5" ht="15" customHeight="1">
      <c r="A116" s="453"/>
      <c r="C116" s="347" t="s">
        <v>165</v>
      </c>
    </row>
    <row r="117" spans="1:5">
      <c r="A117" s="443" t="s">
        <v>165</v>
      </c>
      <c r="C117" s="343">
        <v>279295.40999999997</v>
      </c>
    </row>
    <row r="118" spans="1:5">
      <c r="A118" s="265"/>
    </row>
    <row r="119" spans="1:5">
      <c r="A119" s="265"/>
    </row>
    <row r="120" spans="1:5">
      <c r="A120" s="265"/>
    </row>
    <row r="121" spans="1:5">
      <c r="A121" s="265"/>
    </row>
    <row r="122" spans="1:5">
      <c r="A122" s="265"/>
    </row>
    <row r="123" spans="1:5">
      <c r="A123" s="265"/>
    </row>
    <row r="124" spans="1:5">
      <c r="A124" s="265"/>
    </row>
    <row r="125" spans="1:5">
      <c r="A125" s="265"/>
    </row>
    <row r="126" spans="1:5">
      <c r="A126" s="265"/>
    </row>
    <row r="127" spans="1:5">
      <c r="A127" s="265"/>
    </row>
    <row r="128" spans="1:5">
      <c r="A128" s="265"/>
    </row>
    <row r="129" spans="1:1">
      <c r="A129" s="265"/>
    </row>
    <row r="130" spans="1:1">
      <c r="A130" s="265"/>
    </row>
    <row r="131" spans="1:1">
      <c r="A131" s="265"/>
    </row>
    <row r="132" spans="1:1">
      <c r="A132" s="265"/>
    </row>
    <row r="133" spans="1:1">
      <c r="A133" s="265"/>
    </row>
    <row r="134" spans="1:1">
      <c r="A134" s="265"/>
    </row>
    <row r="135" spans="1:1">
      <c r="A135" s="265"/>
    </row>
    <row r="136" spans="1:1">
      <c r="A136" s="265"/>
    </row>
    <row r="137" spans="1:1">
      <c r="A137" s="265"/>
    </row>
    <row r="138" spans="1:1">
      <c r="A138" s="265"/>
    </row>
    <row r="139" spans="1:1">
      <c r="A139" s="265"/>
    </row>
  </sheetData>
  <mergeCells count="5">
    <mergeCell ref="A85:A86"/>
    <mergeCell ref="A102:A103"/>
    <mergeCell ref="A115:A116"/>
    <mergeCell ref="A32:F32"/>
    <mergeCell ref="B5:K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38"/>
  <sheetViews>
    <sheetView zoomScale="85" zoomScaleNormal="85" workbookViewId="0">
      <selection activeCell="A85" sqref="A85:A139"/>
    </sheetView>
  </sheetViews>
  <sheetFormatPr baseColWidth="10" defaultRowHeight="12.75"/>
  <cols>
    <col min="1" max="1" width="9" style="275" customWidth="1"/>
    <col min="2" max="2" width="27.375" style="275" customWidth="1"/>
    <col min="3" max="3" width="16.625" style="275" customWidth="1"/>
    <col min="4" max="4" width="17.25" style="275" customWidth="1"/>
    <col min="5" max="5" width="18.125" style="275" customWidth="1"/>
    <col min="6" max="6" width="17.375" style="275" customWidth="1"/>
    <col min="7" max="7" width="15.5" style="275" customWidth="1"/>
    <col min="8" max="8" width="18" style="275" bestFit="1" customWidth="1"/>
    <col min="9" max="9" width="29.875" style="275" customWidth="1"/>
    <col min="10" max="10" width="19.75" style="275" bestFit="1" customWidth="1"/>
    <col min="11" max="12" width="17.125" style="275" customWidth="1"/>
    <col min="13" max="13" width="16" style="275" customWidth="1"/>
    <col min="14" max="15" width="15.125" style="275" bestFit="1" customWidth="1"/>
    <col min="16" max="16384" width="11" style="275"/>
  </cols>
  <sheetData>
    <row r="1" spans="1:7">
      <c r="A1" s="165" t="s">
        <v>38</v>
      </c>
      <c r="B1" s="170"/>
      <c r="C1" s="170"/>
      <c r="D1" s="354"/>
      <c r="E1" s="354"/>
      <c r="F1" s="354"/>
      <c r="G1" s="354"/>
    </row>
    <row r="2" spans="1:7">
      <c r="A2" s="166" t="s">
        <v>207</v>
      </c>
      <c r="B2" s="170"/>
      <c r="C2" s="170"/>
      <c r="D2" s="354"/>
      <c r="E2" s="354"/>
      <c r="F2" s="354"/>
      <c r="G2" s="354"/>
    </row>
    <row r="3" spans="1:7">
      <c r="A3" s="165" t="s">
        <v>430</v>
      </c>
      <c r="B3" s="170"/>
      <c r="C3" s="170"/>
      <c r="D3" s="354"/>
      <c r="E3" s="354"/>
      <c r="F3" s="354"/>
      <c r="G3" s="354"/>
    </row>
    <row r="4" spans="1:7" s="287" customFormat="1" ht="30.75" customHeight="1">
      <c r="A4" s="355">
        <f>D28</f>
        <v>3847004.4701799992</v>
      </c>
      <c r="B4" s="167" t="s">
        <v>399</v>
      </c>
      <c r="C4" s="167"/>
      <c r="D4" s="356"/>
      <c r="E4" s="356"/>
      <c r="F4" s="356"/>
      <c r="G4" s="356"/>
    </row>
    <row r="5" spans="1:7">
      <c r="A5" s="170"/>
      <c r="B5" s="170"/>
      <c r="C5" s="170"/>
      <c r="D5" s="354"/>
      <c r="E5" s="354"/>
      <c r="F5" s="354"/>
      <c r="G5" s="354"/>
    </row>
    <row r="6" spans="1:7">
      <c r="A6" s="165" t="s">
        <v>429</v>
      </c>
      <c r="B6" s="170"/>
      <c r="C6" s="170"/>
      <c r="D6" s="354"/>
      <c r="E6" s="354"/>
      <c r="F6" s="354"/>
      <c r="G6" s="354"/>
    </row>
    <row r="7" spans="1:7">
      <c r="A7" s="354" t="s">
        <v>156</v>
      </c>
      <c r="B7" s="354"/>
      <c r="C7" s="354"/>
      <c r="D7" s="354"/>
      <c r="E7" s="354"/>
      <c r="F7" s="354"/>
      <c r="G7" s="354"/>
    </row>
    <row r="8" spans="1:7">
      <c r="A8" s="354"/>
      <c r="B8" s="354"/>
      <c r="C8" s="354"/>
      <c r="D8" s="354"/>
      <c r="E8" s="354"/>
      <c r="F8" s="354"/>
      <c r="G8" s="354"/>
    </row>
    <row r="9" spans="1:7" s="170" customFormat="1" ht="25.5">
      <c r="A9" s="169"/>
      <c r="B9" s="169"/>
      <c r="C9" s="169" t="s">
        <v>127</v>
      </c>
      <c r="D9" s="169" t="s">
        <v>433</v>
      </c>
      <c r="E9" s="169" t="s">
        <v>434</v>
      </c>
      <c r="F9" s="169" t="s">
        <v>432</v>
      </c>
      <c r="G9" s="169" t="s">
        <v>431</v>
      </c>
    </row>
    <row r="10" spans="1:7" s="170" customFormat="1">
      <c r="B10" s="170" t="s">
        <v>20</v>
      </c>
      <c r="C10" s="222">
        <v>8445143</v>
      </c>
      <c r="D10" s="222">
        <f>+F219/1000</f>
        <v>1393932.2760999189</v>
      </c>
      <c r="E10" s="357">
        <f t="shared" ref="E10:E28" si="0">D10*1000/C10</f>
        <v>165.05727328713306</v>
      </c>
      <c r="F10" s="357">
        <f>+E10-$E$28</f>
        <v>83.548724260507583</v>
      </c>
      <c r="G10" s="222">
        <f>F10*C10/1000</f>
        <v>705580.92384755576</v>
      </c>
    </row>
    <row r="11" spans="1:7" s="170" customFormat="1">
      <c r="B11" s="170" t="s">
        <v>21</v>
      </c>
      <c r="C11" s="222">
        <v>1348309</v>
      </c>
      <c r="D11" s="222">
        <f t="shared" ref="D11:D27" si="1">+F220/1000</f>
        <v>39642.801546469964</v>
      </c>
      <c r="E11" s="357">
        <f t="shared" si="0"/>
        <v>29.401866743061095</v>
      </c>
      <c r="F11" s="357">
        <f t="shared" ref="F11:F28" si="2">+E11-$E$28</f>
        <v>-52.106682283564382</v>
      </c>
      <c r="G11" s="222">
        <f t="shared" ref="G11:G27" si="3">F11*C11/1000</f>
        <v>-70255.908683070404</v>
      </c>
    </row>
    <row r="12" spans="1:7" s="170" customFormat="1">
      <c r="B12" s="170" t="s">
        <v>22</v>
      </c>
      <c r="C12" s="222">
        <v>1072763</v>
      </c>
      <c r="D12" s="222">
        <f t="shared" si="1"/>
        <v>127698.3429555266</v>
      </c>
      <c r="E12" s="357">
        <f t="shared" si="0"/>
        <v>119.03686364604913</v>
      </c>
      <c r="F12" s="357">
        <f t="shared" si="2"/>
        <v>37.528314619423654</v>
      </c>
      <c r="G12" s="222">
        <f t="shared" si="3"/>
        <v>40258.98737607678</v>
      </c>
    </row>
    <row r="13" spans="1:7" s="170" customFormat="1">
      <c r="B13" s="170" t="s">
        <v>23</v>
      </c>
      <c r="C13" s="222">
        <v>1115557</v>
      </c>
      <c r="D13" s="222">
        <f t="shared" si="1"/>
        <v>37364.891179599181</v>
      </c>
      <c r="E13" s="357">
        <f t="shared" si="0"/>
        <v>33.494380994964111</v>
      </c>
      <c r="F13" s="357">
        <f t="shared" si="2"/>
        <v>-48.014168031661363</v>
      </c>
      <c r="G13" s="222">
        <f t="shared" si="3"/>
        <v>-53562.541246896057</v>
      </c>
    </row>
    <row r="14" spans="1:7" s="170" customFormat="1">
      <c r="B14" s="170" t="s">
        <v>24</v>
      </c>
      <c r="C14" s="222">
        <v>2118512</v>
      </c>
      <c r="D14" s="222">
        <f t="shared" si="1"/>
        <v>127061.62434346377</v>
      </c>
      <c r="E14" s="357">
        <f t="shared" si="0"/>
        <v>59.976825405503384</v>
      </c>
      <c r="F14" s="357">
        <f t="shared" si="2"/>
        <v>-21.53172362112209</v>
      </c>
      <c r="G14" s="222">
        <f t="shared" si="3"/>
        <v>-45615.2148720306</v>
      </c>
    </row>
    <row r="15" spans="1:7" s="170" customFormat="1">
      <c r="B15" s="170" t="s">
        <v>25</v>
      </c>
      <c r="C15" s="222">
        <v>592875</v>
      </c>
      <c r="D15" s="222">
        <f t="shared" si="1"/>
        <v>22810.892265138904</v>
      </c>
      <c r="E15" s="357">
        <f t="shared" si="0"/>
        <v>38.475044933820627</v>
      </c>
      <c r="F15" s="357">
        <f t="shared" si="2"/>
        <v>-43.033504092804847</v>
      </c>
      <c r="G15" s="222">
        <f t="shared" si="3"/>
        <v>-25513.488739021675</v>
      </c>
    </row>
    <row r="16" spans="1:7" s="170" customFormat="1">
      <c r="B16" s="170" t="s">
        <v>26</v>
      </c>
      <c r="C16" s="222">
        <v>2532977</v>
      </c>
      <c r="D16" s="222">
        <f t="shared" si="1"/>
        <v>168725.84840552145</v>
      </c>
      <c r="E16" s="357">
        <f t="shared" si="0"/>
        <v>66.611678039524818</v>
      </c>
      <c r="F16" s="357">
        <f t="shared" si="2"/>
        <v>-14.896870987100655</v>
      </c>
      <c r="G16" s="222">
        <f t="shared" si="3"/>
        <v>-37733.431582293255</v>
      </c>
    </row>
    <row r="17" spans="1:7" s="170" customFormat="1">
      <c r="B17" s="170" t="s">
        <v>27</v>
      </c>
      <c r="C17" s="222">
        <v>2111443</v>
      </c>
      <c r="D17" s="222">
        <f t="shared" si="1"/>
        <v>246310.24145929367</v>
      </c>
      <c r="E17" s="357">
        <f t="shared" si="0"/>
        <v>116.65493288679527</v>
      </c>
      <c r="F17" s="357">
        <f t="shared" si="2"/>
        <v>35.146383860169792</v>
      </c>
      <c r="G17" s="222">
        <f t="shared" si="3"/>
        <v>74209.586176868484</v>
      </c>
    </row>
    <row r="18" spans="1:7" s="170" customFormat="1">
      <c r="B18" s="170" t="s">
        <v>28</v>
      </c>
      <c r="C18" s="222">
        <v>7562279</v>
      </c>
      <c r="D18" s="222">
        <f t="shared" si="1"/>
        <v>314514.5706710979</v>
      </c>
      <c r="E18" s="357">
        <f t="shared" si="0"/>
        <v>41.589918947859218</v>
      </c>
      <c r="F18" s="357">
        <f t="shared" si="2"/>
        <v>-39.918630078766256</v>
      </c>
      <c r="G18" s="222">
        <f t="shared" si="3"/>
        <v>-301875.81795342243</v>
      </c>
    </row>
    <row r="19" spans="1:7" s="170" customFormat="1">
      <c r="B19" s="170" t="s">
        <v>29</v>
      </c>
      <c r="C19" s="222">
        <v>5121541</v>
      </c>
      <c r="D19" s="222">
        <f t="shared" si="1"/>
        <v>273272.07318005781</v>
      </c>
      <c r="E19" s="357">
        <f t="shared" si="0"/>
        <v>53.357392468410936</v>
      </c>
      <c r="F19" s="357">
        <f t="shared" si="2"/>
        <v>-28.151156558214538</v>
      </c>
      <c r="G19" s="222">
        <f t="shared" si="3"/>
        <v>-144177.30251031465</v>
      </c>
    </row>
    <row r="20" spans="1:7" s="170" customFormat="1">
      <c r="B20" s="170" t="s">
        <v>30</v>
      </c>
      <c r="C20" s="222">
        <v>1106067</v>
      </c>
      <c r="D20" s="222">
        <f t="shared" si="1"/>
        <v>310213.46464887093</v>
      </c>
      <c r="E20" s="357">
        <f t="shared" si="0"/>
        <v>280.46534671848173</v>
      </c>
      <c r="F20" s="357">
        <f t="shared" si="2"/>
        <v>198.95679769185625</v>
      </c>
      <c r="G20" s="222">
        <f t="shared" si="3"/>
        <v>220059.54835263838</v>
      </c>
    </row>
    <row r="21" spans="1:7" s="170" customFormat="1">
      <c r="B21" s="170" t="s">
        <v>31</v>
      </c>
      <c r="C21" s="222">
        <v>2773719</v>
      </c>
      <c r="D21" s="222">
        <f t="shared" si="1"/>
        <v>341476.68143659184</v>
      </c>
      <c r="E21" s="357">
        <f t="shared" si="0"/>
        <v>123.11149090322122</v>
      </c>
      <c r="F21" s="357">
        <f t="shared" si="2"/>
        <v>41.60294187659575</v>
      </c>
      <c r="G21" s="222">
        <f t="shared" si="3"/>
        <v>115394.87033900929</v>
      </c>
    </row>
    <row r="22" spans="1:7" s="170" customFormat="1">
      <c r="B22" s="170" t="s">
        <v>32</v>
      </c>
      <c r="C22" s="222">
        <v>6497056</v>
      </c>
      <c r="D22" s="222">
        <f t="shared" si="1"/>
        <v>213622.13244349937</v>
      </c>
      <c r="E22" s="357">
        <f t="shared" si="0"/>
        <v>32.879835489104508</v>
      </c>
      <c r="F22" s="357">
        <f t="shared" si="2"/>
        <v>-48.628713537520966</v>
      </c>
      <c r="G22" s="222">
        <f t="shared" si="3"/>
        <v>-315943.47506123182</v>
      </c>
    </row>
    <row r="23" spans="1:7" s="170" customFormat="1">
      <c r="B23" s="170" t="s">
        <v>33</v>
      </c>
      <c r="C23" s="222">
        <v>1473249</v>
      </c>
      <c r="D23" s="222">
        <f t="shared" si="1"/>
        <v>108165.26053238251</v>
      </c>
      <c r="E23" s="357">
        <f t="shared" si="0"/>
        <v>73.419537724025275</v>
      </c>
      <c r="F23" s="357">
        <f t="shared" si="2"/>
        <v>-8.0890113026001984</v>
      </c>
      <c r="G23" s="222">
        <f t="shared" si="3"/>
        <v>-11917.127812544439</v>
      </c>
    </row>
    <row r="24" spans="1:7" s="170" customFormat="1">
      <c r="B24" s="170" t="s">
        <v>34</v>
      </c>
      <c r="C24" s="222">
        <v>644522</v>
      </c>
      <c r="D24" s="222">
        <f t="shared" si="1"/>
        <v>17183.058642100768</v>
      </c>
      <c r="E24" s="357">
        <f t="shared" si="0"/>
        <v>26.660158446260592</v>
      </c>
      <c r="F24" s="357">
        <f t="shared" si="2"/>
        <v>-54.848390580364878</v>
      </c>
      <c r="G24" s="222">
        <f t="shared" si="3"/>
        <v>-35350.994393637935</v>
      </c>
    </row>
    <row r="25" spans="1:7" s="170" customFormat="1">
      <c r="B25" s="170" t="s">
        <v>35</v>
      </c>
      <c r="C25" s="222">
        <v>2192388</v>
      </c>
      <c r="D25" s="222">
        <f t="shared" si="1"/>
        <v>55128.014412990851</v>
      </c>
      <c r="E25" s="357">
        <f t="shared" si="0"/>
        <v>25.145190729465245</v>
      </c>
      <c r="F25" s="357">
        <f t="shared" si="2"/>
        <v>-56.363358297160232</v>
      </c>
      <c r="G25" s="222">
        <f t="shared" si="3"/>
        <v>-123570.35037039453</v>
      </c>
    </row>
    <row r="26" spans="1:7" s="170" customFormat="1">
      <c r="B26" s="170" t="s">
        <v>36</v>
      </c>
      <c r="C26" s="222">
        <v>322818</v>
      </c>
      <c r="D26" s="222">
        <f t="shared" si="1"/>
        <v>12261.401538081496</v>
      </c>
      <c r="E26" s="357">
        <f t="shared" si="0"/>
        <v>37.982397320104511</v>
      </c>
      <c r="F26" s="357">
        <f t="shared" si="2"/>
        <v>-43.526151706520963</v>
      </c>
      <c r="G26" s="222">
        <f t="shared" si="3"/>
        <v>-14051.025241595684</v>
      </c>
    </row>
    <row r="27" spans="1:7" s="170" customFormat="1">
      <c r="B27" s="170" t="s">
        <v>37</v>
      </c>
      <c r="C27" s="222">
        <v>166340</v>
      </c>
      <c r="D27" s="222">
        <f t="shared" si="1"/>
        <v>37620.894419394477</v>
      </c>
      <c r="E27" s="357">
        <f t="shared" si="0"/>
        <v>226.168657084252</v>
      </c>
      <c r="F27" s="357">
        <f t="shared" si="2"/>
        <v>144.66010805762653</v>
      </c>
      <c r="G27" s="222">
        <f t="shared" si="3"/>
        <v>24062.762374305599</v>
      </c>
    </row>
    <row r="28" spans="1:7" s="170" customFormat="1" ht="13.5">
      <c r="A28" s="165"/>
      <c r="B28" s="165" t="s">
        <v>115</v>
      </c>
      <c r="C28" s="358">
        <v>47197558</v>
      </c>
      <c r="D28" s="274">
        <f>SUM(D10:D27)</f>
        <v>3847004.4701799992</v>
      </c>
      <c r="E28" s="273">
        <f t="shared" si="0"/>
        <v>81.508549026625474</v>
      </c>
      <c r="F28" s="273">
        <f t="shared" si="2"/>
        <v>0</v>
      </c>
      <c r="G28" s="274">
        <f>SUM(G10:G27)</f>
        <v>7.6033757068216801E-10</v>
      </c>
    </row>
    <row r="29" spans="1:7">
      <c r="C29" s="359"/>
      <c r="D29" s="359"/>
      <c r="F29" s="360"/>
    </row>
    <row r="31" spans="1:7">
      <c r="B31" s="293" t="s">
        <v>157</v>
      </c>
    </row>
    <row r="32" spans="1:7">
      <c r="B32" s="275" t="s">
        <v>441</v>
      </c>
    </row>
    <row r="33" spans="2:10" ht="69" customHeight="1">
      <c r="C33" s="361" t="s">
        <v>158</v>
      </c>
      <c r="D33" s="361" t="s">
        <v>159</v>
      </c>
      <c r="E33" s="361" t="s">
        <v>160</v>
      </c>
      <c r="F33" s="361" t="s">
        <v>161</v>
      </c>
      <c r="G33" s="361" t="s">
        <v>162</v>
      </c>
      <c r="H33" s="361" t="s">
        <v>436</v>
      </c>
    </row>
    <row r="34" spans="2:10">
      <c r="B34" s="275" t="s">
        <v>20</v>
      </c>
      <c r="C34" s="362">
        <v>1426025333.3500001</v>
      </c>
      <c r="D34" s="362">
        <v>31027608.170000002</v>
      </c>
      <c r="E34" s="362">
        <v>292750754.32000005</v>
      </c>
      <c r="F34" s="362">
        <v>846964265.93999994</v>
      </c>
      <c r="G34" s="282">
        <f>+C34-D34-E34-F34</f>
        <v>255282704.9200002</v>
      </c>
      <c r="H34" s="285">
        <f>M139+J184</f>
        <v>126023205.94000001</v>
      </c>
    </row>
    <row r="35" spans="2:10">
      <c r="B35" s="275" t="s">
        <v>21</v>
      </c>
      <c r="C35" s="362">
        <v>12778146.83</v>
      </c>
      <c r="D35" s="362">
        <v>10911149.02</v>
      </c>
      <c r="E35" s="362">
        <v>0</v>
      </c>
      <c r="F35" s="362">
        <v>171601.6</v>
      </c>
      <c r="G35" s="282">
        <f t="shared" ref="G35:G51" si="4">+C35-D35-E35-F35</f>
        <v>1695396.2100000004</v>
      </c>
      <c r="H35" s="285">
        <f>M178</f>
        <v>3075662.34</v>
      </c>
    </row>
    <row r="36" spans="2:10">
      <c r="B36" s="275" t="s">
        <v>22</v>
      </c>
      <c r="C36" s="362">
        <v>84300822.039999992</v>
      </c>
      <c r="D36" s="362">
        <v>8099675.25</v>
      </c>
      <c r="E36" s="362">
        <v>23781461.779999997</v>
      </c>
      <c r="F36" s="362">
        <v>23950319</v>
      </c>
      <c r="G36" s="282">
        <f t="shared" si="4"/>
        <v>28469366.00999999</v>
      </c>
      <c r="H36" s="285">
        <f>M172</f>
        <v>52127000.260000005</v>
      </c>
    </row>
    <row r="37" spans="2:10">
      <c r="B37" s="275" t="s">
        <v>23</v>
      </c>
      <c r="C37" s="362">
        <v>15118249.829999998</v>
      </c>
      <c r="D37" s="362">
        <v>5947172.0599999996</v>
      </c>
      <c r="E37" s="362">
        <v>8678716.2699999996</v>
      </c>
      <c r="F37" s="362">
        <v>427983.93</v>
      </c>
      <c r="G37" s="282">
        <f t="shared" si="4"/>
        <v>64377.570000000007</v>
      </c>
      <c r="H37" s="285">
        <f>M179</f>
        <v>4760068.28</v>
      </c>
    </row>
    <row r="38" spans="2:10">
      <c r="B38" s="275" t="s">
        <v>24</v>
      </c>
      <c r="C38" s="362">
        <v>110043248.05000001</v>
      </c>
      <c r="D38" s="362">
        <v>15031923.810000001</v>
      </c>
      <c r="E38" s="362">
        <v>1996311.02</v>
      </c>
      <c r="F38" s="362">
        <v>6608213.0599999996</v>
      </c>
      <c r="G38" s="282">
        <f t="shared" si="4"/>
        <v>86406800.160000011</v>
      </c>
      <c r="H38" s="285">
        <f>M175</f>
        <v>121898.5</v>
      </c>
    </row>
    <row r="39" spans="2:10">
      <c r="B39" s="275" t="s">
        <v>25</v>
      </c>
      <c r="C39" s="362">
        <v>13231835.840000002</v>
      </c>
      <c r="D39" s="362">
        <v>5563652.6400000006</v>
      </c>
      <c r="E39" s="362">
        <v>0</v>
      </c>
      <c r="F39" s="362">
        <v>603627.77</v>
      </c>
      <c r="G39" s="282">
        <f t="shared" si="4"/>
        <v>7064555.4300000016</v>
      </c>
      <c r="H39" s="288">
        <f>M186</f>
        <v>1957479.39</v>
      </c>
    </row>
    <row r="40" spans="2:10">
      <c r="B40" s="275" t="s">
        <v>26</v>
      </c>
      <c r="C40" s="362">
        <v>121127887.39</v>
      </c>
      <c r="D40" s="362">
        <v>14581158.379999999</v>
      </c>
      <c r="E40" s="362">
        <v>32693666.310000002</v>
      </c>
      <c r="F40" s="362">
        <v>8049644.8399999999</v>
      </c>
      <c r="G40" s="282">
        <f t="shared" si="4"/>
        <v>65803417.859999999</v>
      </c>
      <c r="H40" s="285">
        <f>M176</f>
        <v>27194708.129999999</v>
      </c>
    </row>
    <row r="41" spans="2:10">
      <c r="B41" s="275" t="s">
        <v>27</v>
      </c>
      <c r="C41" s="362">
        <v>252750427.16</v>
      </c>
      <c r="D41" s="362">
        <v>16756833.07</v>
      </c>
      <c r="E41" s="362">
        <v>114045677.84</v>
      </c>
      <c r="F41" s="362">
        <v>56470493.259999998</v>
      </c>
      <c r="G41" s="282">
        <f t="shared" si="4"/>
        <v>65477422.990000002</v>
      </c>
      <c r="H41" s="285">
        <f>M138</f>
        <v>9454383.8200000003</v>
      </c>
    </row>
    <row r="42" spans="2:10">
      <c r="B42" s="275" t="s">
        <v>28</v>
      </c>
      <c r="C42" s="362">
        <v>176633564.39000002</v>
      </c>
      <c r="D42" s="362">
        <v>85212121.260000005</v>
      </c>
      <c r="E42" s="362">
        <v>23382959.200000003</v>
      </c>
      <c r="F42" s="362">
        <v>44629300.350000001</v>
      </c>
      <c r="G42" s="282">
        <f t="shared" si="4"/>
        <v>23409183.580000006</v>
      </c>
      <c r="H42" s="285">
        <f>M177</f>
        <v>27934700.560000006</v>
      </c>
    </row>
    <row r="43" spans="2:10">
      <c r="B43" s="275" t="s">
        <v>29</v>
      </c>
      <c r="C43" s="362">
        <v>206519370.17000002</v>
      </c>
      <c r="D43" s="362">
        <v>5607934.3800000008</v>
      </c>
      <c r="E43" s="362">
        <v>106623944.57000001</v>
      </c>
      <c r="F43" s="362">
        <v>55738687.589999996</v>
      </c>
      <c r="G43" s="282">
        <f t="shared" si="4"/>
        <v>38548803.630000018</v>
      </c>
      <c r="H43" s="285">
        <f>M173</f>
        <v>14614126.439999999</v>
      </c>
    </row>
    <row r="44" spans="2:10">
      <c r="B44" s="275" t="s">
        <v>30</v>
      </c>
      <c r="C44" s="362">
        <v>312848991.0999999</v>
      </c>
      <c r="D44" s="362">
        <v>4739814.76</v>
      </c>
      <c r="E44" s="362">
        <v>114113749.63999999</v>
      </c>
      <c r="F44" s="362">
        <v>133771326.41999999</v>
      </c>
      <c r="G44" s="282">
        <f t="shared" si="4"/>
        <v>60224100.279999942</v>
      </c>
      <c r="H44" s="285">
        <f>M166</f>
        <v>57864026.939999998</v>
      </c>
    </row>
    <row r="45" spans="2:10">
      <c r="B45" s="275" t="s">
        <v>31</v>
      </c>
      <c r="C45" s="362">
        <v>330241489.53000009</v>
      </c>
      <c r="D45" s="362">
        <v>31005149.629999999</v>
      </c>
      <c r="E45" s="362">
        <v>48741420.520000011</v>
      </c>
      <c r="F45" s="362">
        <v>184329441.74000001</v>
      </c>
      <c r="G45" s="282">
        <f t="shared" si="4"/>
        <v>66165477.640000075</v>
      </c>
      <c r="H45" s="285">
        <f>M174</f>
        <v>17999105.120000001</v>
      </c>
      <c r="I45" s="277"/>
      <c r="J45" s="277"/>
    </row>
    <row r="46" spans="2:10">
      <c r="B46" s="275" t="s">
        <v>32</v>
      </c>
      <c r="C46" s="362">
        <v>64894851.160000004</v>
      </c>
      <c r="D46" s="362">
        <v>25190642.32</v>
      </c>
      <c r="E46" s="362">
        <v>17560988.670000002</v>
      </c>
      <c r="F46" s="362">
        <v>22088182.240000002</v>
      </c>
      <c r="G46" s="282">
        <f t="shared" si="4"/>
        <v>55037.929999999702</v>
      </c>
      <c r="H46" s="285">
        <f>J171</f>
        <v>23341579.970000003</v>
      </c>
      <c r="I46" s="363"/>
      <c r="J46" s="282"/>
    </row>
    <row r="47" spans="2:10">
      <c r="B47" s="275" t="s">
        <v>33</v>
      </c>
      <c r="C47" s="362">
        <v>83174524.489999995</v>
      </c>
      <c r="D47" s="362">
        <v>5495694.5899999999</v>
      </c>
      <c r="E47" s="362">
        <v>21885118.599999998</v>
      </c>
      <c r="F47" s="362">
        <v>35469401.549999997</v>
      </c>
      <c r="G47" s="282">
        <f t="shared" si="4"/>
        <v>20324309.75</v>
      </c>
      <c r="H47" s="285">
        <f>M183</f>
        <v>17539352.580000002</v>
      </c>
      <c r="I47" s="363"/>
      <c r="J47" s="282"/>
    </row>
    <row r="48" spans="2:10">
      <c r="B48" s="275" t="s">
        <v>34</v>
      </c>
      <c r="C48" s="362">
        <v>3763817.59</v>
      </c>
      <c r="D48" s="362">
        <v>3098190.89</v>
      </c>
      <c r="E48" s="362">
        <v>0</v>
      </c>
      <c r="F48" s="362">
        <v>611342.18999999994</v>
      </c>
      <c r="G48" s="282">
        <f t="shared" si="4"/>
        <v>54284.509999999776</v>
      </c>
      <c r="H48" s="285">
        <v>0</v>
      </c>
      <c r="I48" s="363"/>
      <c r="J48" s="282"/>
    </row>
    <row r="49" spans="2:10">
      <c r="B49" s="275" t="s">
        <v>35</v>
      </c>
      <c r="C49" s="362">
        <v>4859885.68</v>
      </c>
      <c r="D49" s="362">
        <v>3932216.7599999993</v>
      </c>
      <c r="E49" s="362">
        <v>0</v>
      </c>
      <c r="F49" s="362">
        <v>927668.91999999993</v>
      </c>
      <c r="G49" s="282">
        <f t="shared" si="4"/>
        <v>0</v>
      </c>
      <c r="H49" s="285">
        <f>M182</f>
        <v>1765766.28</v>
      </c>
      <c r="I49" s="363"/>
      <c r="J49" s="282"/>
    </row>
    <row r="50" spans="2:10">
      <c r="B50" s="275" t="s">
        <v>36</v>
      </c>
      <c r="C50" s="362">
        <v>4844775</v>
      </c>
      <c r="D50" s="362">
        <v>4844775</v>
      </c>
      <c r="E50" s="362">
        <v>0</v>
      </c>
      <c r="F50" s="362">
        <v>0</v>
      </c>
      <c r="G50" s="282">
        <f t="shared" si="4"/>
        <v>0</v>
      </c>
      <c r="H50" s="285">
        <f>M180</f>
        <v>2611994.04</v>
      </c>
      <c r="I50" s="363"/>
      <c r="J50" s="282"/>
    </row>
    <row r="51" spans="2:10">
      <c r="B51" s="275" t="s">
        <v>37</v>
      </c>
      <c r="C51" s="362">
        <f>C53+C54</f>
        <v>30594532.800000004</v>
      </c>
      <c r="D51" s="362">
        <v>29058.080000000002</v>
      </c>
      <c r="E51" s="362">
        <v>8481360.9100000001</v>
      </c>
      <c r="F51" s="362">
        <v>13234628.810000001</v>
      </c>
      <c r="G51" s="282">
        <f t="shared" si="4"/>
        <v>8849485.0000000056</v>
      </c>
      <c r="H51" s="285">
        <f>+M185+M181</f>
        <v>13900259.59</v>
      </c>
      <c r="I51" s="363"/>
      <c r="J51" s="282"/>
    </row>
    <row r="52" spans="2:10">
      <c r="B52" s="278" t="s">
        <v>5</v>
      </c>
      <c r="C52" s="364">
        <f>SUM(C34:C51)</f>
        <v>3253751752.4000001</v>
      </c>
      <c r="D52" s="364">
        <f>SUM(D34:D51)</f>
        <v>277074770.06999999</v>
      </c>
      <c r="E52" s="364">
        <f t="shared" ref="E52:F52" si="5">SUM(E34:E51)</f>
        <v>814736129.64999986</v>
      </c>
      <c r="F52" s="364">
        <f t="shared" si="5"/>
        <v>1434046129.21</v>
      </c>
      <c r="G52" s="352">
        <f>+C52-D52-E52-F52</f>
        <v>727894723.47000027</v>
      </c>
      <c r="H52" s="289">
        <f>SUM(H34:H51)</f>
        <v>402285318.18000001</v>
      </c>
      <c r="I52" s="402">
        <f>+SUM(D52:H52)/(A4*1000)</f>
        <v>0.95035945471852701</v>
      </c>
      <c r="J52" s="282"/>
    </row>
    <row r="53" spans="2:10">
      <c r="B53" s="275" t="s">
        <v>163</v>
      </c>
      <c r="C53" s="362">
        <v>14789443.9</v>
      </c>
      <c r="D53" s="362"/>
      <c r="E53" s="362"/>
      <c r="F53" s="362"/>
      <c r="G53" s="277"/>
      <c r="H53" s="279"/>
      <c r="I53" s="363"/>
      <c r="J53" s="280"/>
    </row>
    <row r="54" spans="2:10">
      <c r="B54" s="275" t="s">
        <v>164</v>
      </c>
      <c r="C54" s="362">
        <v>15805088.900000002</v>
      </c>
      <c r="D54" s="362"/>
      <c r="E54" s="362"/>
      <c r="F54" s="362"/>
      <c r="G54" s="282"/>
      <c r="H54" s="282"/>
      <c r="I54" s="282">
        <f>+SUM(D52:H52)</f>
        <v>3656037070.5799999</v>
      </c>
    </row>
    <row r="55" spans="2:10">
      <c r="F55" s="282"/>
      <c r="G55" s="282"/>
    </row>
    <row r="56" spans="2:10">
      <c r="B56" s="293"/>
      <c r="C56" s="359"/>
      <c r="F56" s="282"/>
      <c r="G56" s="282"/>
    </row>
    <row r="57" spans="2:10">
      <c r="B57" s="293" t="s">
        <v>435</v>
      </c>
      <c r="F57" s="282"/>
      <c r="G57" s="282"/>
    </row>
    <row r="58" spans="2:10">
      <c r="B58" s="365" t="s">
        <v>165</v>
      </c>
      <c r="C58" s="350">
        <f>I191</f>
        <v>11155441.010000002</v>
      </c>
      <c r="D58" s="366" t="s">
        <v>166</v>
      </c>
      <c r="F58" s="282"/>
      <c r="G58" s="282"/>
    </row>
    <row r="59" spans="2:10" ht="25.5">
      <c r="B59" s="367" t="s">
        <v>400</v>
      </c>
      <c r="C59" s="350">
        <f>F188</f>
        <v>402285318.17999995</v>
      </c>
      <c r="D59" s="366"/>
      <c r="F59" s="282"/>
      <c r="G59" s="282"/>
      <c r="H59" s="281"/>
      <c r="I59" s="368"/>
      <c r="J59" s="368"/>
    </row>
    <row r="60" spans="2:10">
      <c r="B60" s="365" t="s">
        <v>167</v>
      </c>
      <c r="C60" s="350">
        <v>38280211.739999995</v>
      </c>
      <c r="E60" s="351" t="s">
        <v>409</v>
      </c>
      <c r="F60" s="369"/>
      <c r="G60" s="369"/>
      <c r="H60" s="281"/>
    </row>
    <row r="61" spans="2:10">
      <c r="B61" s="365" t="s">
        <v>168</v>
      </c>
      <c r="C61" s="350">
        <v>141531746.85000005</v>
      </c>
      <c r="D61" s="366">
        <f>C52+C60+C61</f>
        <v>3433563710.9899998</v>
      </c>
      <c r="E61" s="278"/>
      <c r="F61" s="282"/>
      <c r="G61" s="280"/>
      <c r="H61" s="281"/>
    </row>
    <row r="62" spans="2:10">
      <c r="B62" s="370" t="s">
        <v>169</v>
      </c>
      <c r="C62" s="371">
        <f>SUM(C58:C61)</f>
        <v>593252717.77999997</v>
      </c>
      <c r="D62" s="371">
        <f>C52+C62</f>
        <v>3847004470.1800003</v>
      </c>
      <c r="F62" s="281"/>
      <c r="G62" s="282"/>
      <c r="H62" s="281"/>
    </row>
    <row r="63" spans="2:10">
      <c r="B63" s="275" t="s">
        <v>170</v>
      </c>
      <c r="C63" s="366">
        <f>D62-M170</f>
        <v>3618410576.6600003</v>
      </c>
      <c r="D63" s="366"/>
      <c r="H63" s="281"/>
    </row>
    <row r="64" spans="2:10">
      <c r="C64" s="366"/>
      <c r="D64" s="366"/>
      <c r="H64" s="281"/>
    </row>
    <row r="65" spans="1:9">
      <c r="E65" s="293"/>
      <c r="H65" s="281"/>
      <c r="I65" s="281"/>
    </row>
    <row r="66" spans="1:9" ht="15.75">
      <c r="A66" s="395" t="s">
        <v>447</v>
      </c>
      <c r="B66" s="396" t="s">
        <v>437</v>
      </c>
      <c r="H66" s="281"/>
      <c r="I66" s="281"/>
    </row>
    <row r="67" spans="1:9">
      <c r="B67" s="293" t="s">
        <v>438</v>
      </c>
      <c r="H67" s="281"/>
      <c r="I67" s="281"/>
    </row>
    <row r="68" spans="1:9">
      <c r="B68" s="293"/>
      <c r="C68" s="281"/>
      <c r="D68" s="281" t="s">
        <v>174</v>
      </c>
      <c r="E68" s="281"/>
      <c r="F68" s="281"/>
      <c r="H68" s="281"/>
      <c r="I68" s="281"/>
    </row>
    <row r="69" spans="1:9" ht="38.25">
      <c r="B69" s="293"/>
      <c r="C69" s="283" t="s">
        <v>175</v>
      </c>
      <c r="D69" s="283" t="s">
        <v>176</v>
      </c>
      <c r="E69" s="283" t="s">
        <v>177</v>
      </c>
      <c r="F69" s="372" t="s">
        <v>178</v>
      </c>
      <c r="H69" s="281"/>
      <c r="I69" s="281"/>
    </row>
    <row r="70" spans="1:9" ht="15">
      <c r="B70" s="275" t="s">
        <v>20</v>
      </c>
      <c r="C70" s="373">
        <f>+D34</f>
        <v>31027608.170000002</v>
      </c>
      <c r="D70" s="156">
        <v>0.13513954295421163</v>
      </c>
      <c r="E70" s="374">
        <f>+C10/$C$28</f>
        <v>0.17893177863142834</v>
      </c>
      <c r="F70" s="373">
        <f t="shared" ref="F70:F87" si="6">+C70*0.75+D70*$D$89+E70*$E$89</f>
        <v>34148361.02924028</v>
      </c>
      <c r="H70" s="281"/>
      <c r="I70" s="281"/>
    </row>
    <row r="71" spans="1:9" ht="15">
      <c r="B71" s="275" t="s">
        <v>21</v>
      </c>
      <c r="C71" s="373">
        <f t="shared" ref="C71:C88" si="7">+D35</f>
        <v>10911149.02</v>
      </c>
      <c r="D71" s="156">
        <v>3.165665733687565E-2</v>
      </c>
      <c r="E71" s="374">
        <f t="shared" ref="E71:E88" si="8">+C11/$C$28</f>
        <v>2.8567346641112237E-2</v>
      </c>
      <c r="F71" s="373">
        <f t="shared" si="6"/>
        <v>10269180.77186197</v>
      </c>
      <c r="H71" s="281"/>
      <c r="I71" s="281"/>
    </row>
    <row r="72" spans="1:9" ht="15">
      <c r="B72" s="275" t="s">
        <v>22</v>
      </c>
      <c r="C72" s="373">
        <f t="shared" si="7"/>
        <v>8099675.25</v>
      </c>
      <c r="D72" s="156">
        <v>2.1292576050901631E-2</v>
      </c>
      <c r="E72" s="374">
        <f t="shared" si="8"/>
        <v>2.2729205608476608E-2</v>
      </c>
      <c r="F72" s="373">
        <f t="shared" si="6"/>
        <v>7599422.0664179958</v>
      </c>
      <c r="H72" s="281"/>
      <c r="I72" s="281"/>
    </row>
    <row r="73" spans="1:9" ht="15">
      <c r="B73" s="275" t="s">
        <v>23</v>
      </c>
      <c r="C73" s="373">
        <f t="shared" si="7"/>
        <v>5947172.0599999996</v>
      </c>
      <c r="D73" s="156">
        <v>2.518093630373763E-2</v>
      </c>
      <c r="E73" s="374">
        <f t="shared" si="8"/>
        <v>2.3635905061020319E-2</v>
      </c>
      <c r="F73" s="373">
        <f t="shared" si="6"/>
        <v>6151118.4320854964</v>
      </c>
      <c r="H73" s="281"/>
      <c r="I73" s="281"/>
    </row>
    <row r="74" spans="1:9" ht="15">
      <c r="B74" s="275" t="s">
        <v>24</v>
      </c>
      <c r="C74" s="373">
        <f t="shared" si="7"/>
        <v>15031923.810000001</v>
      </c>
      <c r="D74" s="156">
        <v>3.9067130999004031E-2</v>
      </c>
      <c r="E74" s="374">
        <f t="shared" si="8"/>
        <v>4.4886051096118151E-2</v>
      </c>
      <c r="F74" s="373">
        <f t="shared" si="6"/>
        <v>14181606.435706353</v>
      </c>
      <c r="H74" s="281"/>
      <c r="I74" s="281"/>
    </row>
    <row r="75" spans="1:9" ht="15">
      <c r="B75" s="275" t="s">
        <v>25</v>
      </c>
      <c r="C75" s="373">
        <f t="shared" si="7"/>
        <v>5563652.6400000006</v>
      </c>
      <c r="D75" s="156">
        <v>1.219634830537831E-2</v>
      </c>
      <c r="E75" s="374">
        <f t="shared" si="8"/>
        <v>1.2561560918045802E-2</v>
      </c>
      <c r="F75" s="373">
        <f t="shared" si="6"/>
        <v>5030213.4806867708</v>
      </c>
      <c r="H75" s="281"/>
      <c r="I75" s="281"/>
    </row>
    <row r="76" spans="1:9" ht="15">
      <c r="B76" s="275" t="s">
        <v>26</v>
      </c>
      <c r="C76" s="373">
        <f t="shared" si="7"/>
        <v>14581158.379999999</v>
      </c>
      <c r="D76" s="156">
        <v>5.2813033881035969E-2</v>
      </c>
      <c r="E76" s="374">
        <f t="shared" si="8"/>
        <v>5.3667543562317357E-2</v>
      </c>
      <c r="F76" s="373">
        <f t="shared" si="6"/>
        <v>14623753.974004744</v>
      </c>
      <c r="H76" s="281"/>
      <c r="I76" s="281"/>
    </row>
    <row r="77" spans="1:9" ht="15">
      <c r="B77" s="275" t="s">
        <v>27</v>
      </c>
      <c r="C77" s="373">
        <f t="shared" si="7"/>
        <v>16756833.07</v>
      </c>
      <c r="D77" s="156">
        <v>3.5158377289142936E-2</v>
      </c>
      <c r="E77" s="374">
        <f t="shared" si="8"/>
        <v>4.47362763980289E-2</v>
      </c>
      <c r="F77" s="373">
        <f t="shared" si="6"/>
        <v>15334723.902524427</v>
      </c>
      <c r="H77" s="281"/>
      <c r="I77" s="281"/>
    </row>
    <row r="78" spans="1:9" ht="15">
      <c r="B78" s="275" t="s">
        <v>28</v>
      </c>
      <c r="C78" s="373">
        <f t="shared" si="7"/>
        <v>85212121.260000005</v>
      </c>
      <c r="D78" s="156">
        <v>0.18729208167927111</v>
      </c>
      <c r="E78" s="374">
        <f t="shared" si="8"/>
        <v>0.16022606508582499</v>
      </c>
      <c r="F78" s="373">
        <f t="shared" si="6"/>
        <v>75945154.771261439</v>
      </c>
      <c r="H78" s="281"/>
      <c r="I78" s="281"/>
    </row>
    <row r="79" spans="1:9" ht="15">
      <c r="B79" s="275" t="s">
        <v>29</v>
      </c>
      <c r="C79" s="373">
        <f t="shared" si="7"/>
        <v>5607934.3800000008</v>
      </c>
      <c r="D79" s="156">
        <v>9.4963822853317947E-2</v>
      </c>
      <c r="E79" s="374">
        <f t="shared" si="8"/>
        <v>0.10851283873627529</v>
      </c>
      <c r="F79" s="373">
        <f t="shared" si="6"/>
        <v>11253231.938068468</v>
      </c>
      <c r="H79" s="281"/>
      <c r="I79" s="281"/>
    </row>
    <row r="80" spans="1:9" ht="15">
      <c r="B80" s="275" t="s">
        <v>30</v>
      </c>
      <c r="C80" s="373">
        <f t="shared" si="7"/>
        <v>4739814.76</v>
      </c>
      <c r="D80" s="156">
        <v>1.5921454898827261E-2</v>
      </c>
      <c r="E80" s="374">
        <f t="shared" si="8"/>
        <v>2.343483533618413E-2</v>
      </c>
      <c r="F80" s="373">
        <f t="shared" si="6"/>
        <v>4917940.4534592461</v>
      </c>
      <c r="H80" s="281"/>
      <c r="I80" s="281"/>
    </row>
    <row r="81" spans="2:13" ht="15">
      <c r="B81" s="275" t="s">
        <v>31</v>
      </c>
      <c r="C81" s="373">
        <f t="shared" si="7"/>
        <v>31005149.629999999</v>
      </c>
      <c r="D81" s="156">
        <v>5.3802114601740704E-2</v>
      </c>
      <c r="E81" s="374">
        <f t="shared" si="8"/>
        <v>5.8768273561949962E-2</v>
      </c>
      <c r="F81" s="373">
        <f t="shared" si="6"/>
        <v>27152664.024643157</v>
      </c>
      <c r="H81" s="281"/>
      <c r="I81" s="281"/>
    </row>
    <row r="82" spans="2:13" ht="15">
      <c r="B82" s="275" t="s">
        <v>32</v>
      </c>
      <c r="C82" s="373">
        <f t="shared" si="7"/>
        <v>25190642.32</v>
      </c>
      <c r="D82" s="156">
        <v>0.18014481295610385</v>
      </c>
      <c r="E82" s="374">
        <f t="shared" si="8"/>
        <v>0.13765661350530042</v>
      </c>
      <c r="F82" s="373">
        <f t="shared" si="6"/>
        <v>29899826.385588951</v>
      </c>
      <c r="H82" s="281"/>
      <c r="I82" s="281"/>
    </row>
    <row r="83" spans="2:13" ht="15">
      <c r="B83" s="275" t="s">
        <v>33</v>
      </c>
      <c r="C83" s="373">
        <f t="shared" si="7"/>
        <v>5495694.5899999999</v>
      </c>
      <c r="D83" s="156">
        <v>2.5910435643939762E-2</v>
      </c>
      <c r="E83" s="374">
        <f t="shared" si="8"/>
        <v>3.1214517496858631E-2</v>
      </c>
      <c r="F83" s="373">
        <f t="shared" si="6"/>
        <v>6100256.3495932799</v>
      </c>
      <c r="H83" s="281"/>
      <c r="I83" s="281"/>
    </row>
    <row r="84" spans="2:13" ht="15">
      <c r="B84" s="275" t="s">
        <v>34</v>
      </c>
      <c r="C84" s="373">
        <f t="shared" si="7"/>
        <v>3098190.89</v>
      </c>
      <c r="D84" s="156">
        <v>1.7280630670488493E-2</v>
      </c>
      <c r="E84" s="374">
        <f t="shared" si="8"/>
        <v>1.3655833634443545E-2</v>
      </c>
      <c r="F84" s="373">
        <f t="shared" si="6"/>
        <v>3395107.3842584761</v>
      </c>
      <c r="H84" s="281"/>
      <c r="I84" s="281"/>
    </row>
    <row r="85" spans="2:13" ht="15">
      <c r="B85" s="275" t="s">
        <v>35</v>
      </c>
      <c r="C85" s="373">
        <f t="shared" si="7"/>
        <v>3932216.7599999993</v>
      </c>
      <c r="D85" s="156">
        <v>6.1865486200661783E-2</v>
      </c>
      <c r="E85" s="374">
        <f t="shared" si="8"/>
        <v>4.6451301569458321E-2</v>
      </c>
      <c r="F85" s="373">
        <f t="shared" si="6"/>
        <v>6700643.7032658774</v>
      </c>
      <c r="H85" s="281"/>
      <c r="I85" s="281"/>
    </row>
    <row r="86" spans="2:13" ht="15">
      <c r="B86" s="275" t="s">
        <v>36</v>
      </c>
      <c r="C86" s="373">
        <f t="shared" si="7"/>
        <v>4844775</v>
      </c>
      <c r="D86" s="156">
        <v>7.6330657656662939E-3</v>
      </c>
      <c r="E86" s="374">
        <f t="shared" si="8"/>
        <v>6.8397182752548344E-3</v>
      </c>
      <c r="F86" s="373">
        <f t="shared" si="6"/>
        <v>4134836.6638013734</v>
      </c>
      <c r="H86" s="281"/>
      <c r="I86" s="281"/>
    </row>
    <row r="87" spans="2:13" ht="15">
      <c r="B87" s="275" t="s">
        <v>37</v>
      </c>
      <c r="C87" s="373">
        <f t="shared" si="7"/>
        <v>29058.080000000002</v>
      </c>
      <c r="D87" s="156">
        <v>2.6814916096951241E-3</v>
      </c>
      <c r="E87" s="374">
        <f t="shared" si="8"/>
        <v>3.5243348819021525E-3</v>
      </c>
      <c r="F87" s="373">
        <f t="shared" si="6"/>
        <v>236728.30353170377</v>
      </c>
      <c r="H87" s="281"/>
      <c r="I87" s="281"/>
    </row>
    <row r="88" spans="2:13">
      <c r="B88" s="293" t="s">
        <v>408</v>
      </c>
      <c r="C88" s="375">
        <f t="shared" si="7"/>
        <v>277074770.06999999</v>
      </c>
      <c r="D88" s="374">
        <f>SUM(D70:D87)</f>
        <v>1</v>
      </c>
      <c r="E88" s="374">
        <f t="shared" si="8"/>
        <v>1</v>
      </c>
      <c r="F88" s="375">
        <f>+SUM(F70:F87)</f>
        <v>277074770.06999999</v>
      </c>
      <c r="H88" s="281"/>
      <c r="I88" s="281"/>
    </row>
    <row r="89" spans="2:13">
      <c r="B89" s="293"/>
      <c r="C89" s="362"/>
      <c r="D89" s="373">
        <f>+C88*0.125</f>
        <v>34634346.258749999</v>
      </c>
      <c r="E89" s="373">
        <f>+C88*0.125</f>
        <v>34634346.258749999</v>
      </c>
      <c r="F89" s="373"/>
      <c r="H89" s="281"/>
      <c r="I89" s="281"/>
    </row>
    <row r="90" spans="2:13">
      <c r="C90" s="281"/>
      <c r="D90" s="281"/>
      <c r="E90" s="281"/>
      <c r="F90" s="281"/>
      <c r="G90" s="281"/>
      <c r="H90" s="281"/>
      <c r="K90" s="360"/>
      <c r="L90" s="360"/>
      <c r="M90" s="360"/>
    </row>
    <row r="91" spans="2:13">
      <c r="B91" s="293" t="s">
        <v>173</v>
      </c>
      <c r="C91" s="281"/>
      <c r="D91" s="281"/>
      <c r="E91" s="281"/>
      <c r="F91" s="281"/>
      <c r="G91" s="281"/>
      <c r="H91" s="281"/>
      <c r="K91" s="360"/>
      <c r="L91" s="360"/>
      <c r="M91" s="360"/>
    </row>
    <row r="92" spans="2:13">
      <c r="C92" s="281"/>
      <c r="D92" s="281"/>
      <c r="E92" s="281"/>
      <c r="F92" s="281"/>
      <c r="G92" s="281"/>
      <c r="H92" s="281"/>
      <c r="K92" s="360"/>
      <c r="L92" s="360"/>
      <c r="M92" s="360"/>
    </row>
    <row r="93" spans="2:13">
      <c r="C93" s="281"/>
      <c r="D93" s="281" t="s">
        <v>174</v>
      </c>
      <c r="E93" s="281"/>
      <c r="F93" s="281"/>
      <c r="G93" s="281"/>
      <c r="H93" s="281"/>
      <c r="K93" s="360"/>
      <c r="L93" s="360"/>
      <c r="M93" s="360"/>
    </row>
    <row r="94" spans="2:13" ht="38.25">
      <c r="C94" s="283" t="s">
        <v>175</v>
      </c>
      <c r="D94" s="283" t="s">
        <v>176</v>
      </c>
      <c r="E94" s="283" t="s">
        <v>177</v>
      </c>
      <c r="F94" s="372" t="s">
        <v>178</v>
      </c>
      <c r="G94" s="281"/>
      <c r="H94" s="281"/>
      <c r="K94" s="360"/>
      <c r="L94" s="360"/>
      <c r="M94" s="360"/>
    </row>
    <row r="95" spans="2:13">
      <c r="B95" s="275" t="s">
        <v>20</v>
      </c>
      <c r="C95" s="373">
        <f>+E34</f>
        <v>292750754.32000005</v>
      </c>
      <c r="D95" s="374">
        <f>+D70</f>
        <v>0.13513954295421163</v>
      </c>
      <c r="E95" s="374">
        <f>+E70</f>
        <v>0.17893177863142834</v>
      </c>
      <c r="F95" s="373">
        <f t="shared" ref="F95:F112" si="9">+C95*0.75+D95*$D$114+E95*$E$114</f>
        <v>251548722.36284313</v>
      </c>
      <c r="G95" s="281"/>
      <c r="H95" s="281"/>
      <c r="K95" s="360"/>
      <c r="L95" s="360"/>
      <c r="M95" s="360"/>
    </row>
    <row r="96" spans="2:13">
      <c r="B96" s="275" t="s">
        <v>21</v>
      </c>
      <c r="C96" s="373">
        <v>0</v>
      </c>
      <c r="D96" s="374">
        <f t="shared" ref="D96:E96" si="10">+D71</f>
        <v>3.165665733687565E-2</v>
      </c>
      <c r="E96" s="374">
        <f t="shared" si="10"/>
        <v>2.8567346641112237E-2</v>
      </c>
      <c r="F96" s="373">
        <f t="shared" si="9"/>
        <v>6133333.9891315065</v>
      </c>
      <c r="G96" s="281"/>
      <c r="H96" s="281"/>
      <c r="K96" s="360"/>
      <c r="L96" s="360"/>
      <c r="M96" s="360"/>
    </row>
    <row r="97" spans="2:13">
      <c r="B97" s="275" t="s">
        <v>22</v>
      </c>
      <c r="C97" s="373">
        <f t="shared" ref="C97:C112" si="11">+E36</f>
        <v>23781461.779999997</v>
      </c>
      <c r="D97" s="374">
        <f t="shared" ref="D97:E97" si="12">+D72</f>
        <v>2.1292576050901631E-2</v>
      </c>
      <c r="E97" s="374">
        <f t="shared" si="12"/>
        <v>2.2729205608476608E-2</v>
      </c>
      <c r="F97" s="373">
        <f t="shared" si="9"/>
        <v>22319363.336182393</v>
      </c>
      <c r="G97" s="281"/>
      <c r="H97" s="281"/>
      <c r="K97" s="360"/>
      <c r="L97" s="360"/>
      <c r="M97" s="360"/>
    </row>
    <row r="98" spans="2:13">
      <c r="B98" s="275" t="s">
        <v>23</v>
      </c>
      <c r="C98" s="373">
        <f t="shared" si="11"/>
        <v>8678716.2699999996</v>
      </c>
      <c r="D98" s="374">
        <f t="shared" ref="D98:E98" si="13">+D73</f>
        <v>2.518093630373763E-2</v>
      </c>
      <c r="E98" s="374">
        <f t="shared" si="13"/>
        <v>2.3635905061020319E-2</v>
      </c>
      <c r="F98" s="373">
        <f t="shared" si="9"/>
        <v>11480642.751907613</v>
      </c>
      <c r="G98" s="281"/>
      <c r="H98" s="281"/>
      <c r="K98" s="360"/>
      <c r="L98" s="360"/>
      <c r="M98" s="360"/>
    </row>
    <row r="99" spans="2:13">
      <c r="B99" s="275" t="s">
        <v>24</v>
      </c>
      <c r="C99" s="373">
        <f t="shared" si="11"/>
        <v>1996311.02</v>
      </c>
      <c r="D99" s="374">
        <f t="shared" ref="D99:E99" si="14">+D74</f>
        <v>3.9067130999004031E-2</v>
      </c>
      <c r="E99" s="374">
        <f t="shared" si="14"/>
        <v>4.4886051096118151E-2</v>
      </c>
      <c r="F99" s="373">
        <f t="shared" si="9"/>
        <v>10047194.596497688</v>
      </c>
      <c r="G99" s="281"/>
      <c r="H99" s="281"/>
      <c r="K99" s="360"/>
      <c r="L99" s="360"/>
      <c r="M99" s="360"/>
    </row>
    <row r="100" spans="2:13">
      <c r="B100" s="275" t="s">
        <v>25</v>
      </c>
      <c r="C100" s="373">
        <f t="shared" si="11"/>
        <v>0</v>
      </c>
      <c r="D100" s="374">
        <f t="shared" ref="D100:E100" si="15">+D75</f>
        <v>1.219634830537831E-2</v>
      </c>
      <c r="E100" s="374">
        <f t="shared" si="15"/>
        <v>1.2561560918045802E-2</v>
      </c>
      <c r="F100" s="373">
        <f t="shared" si="9"/>
        <v>2521395.3923648242</v>
      </c>
      <c r="G100" s="281"/>
      <c r="H100" s="281"/>
      <c r="K100" s="360"/>
      <c r="L100" s="360"/>
      <c r="M100" s="360"/>
    </row>
    <row r="101" spans="2:13">
      <c r="B101" s="275" t="s">
        <v>26</v>
      </c>
      <c r="C101" s="373">
        <f t="shared" si="11"/>
        <v>32693666.310000002</v>
      </c>
      <c r="D101" s="374">
        <f t="shared" ref="D101:E101" si="16">+D76</f>
        <v>5.2813033881035969E-2</v>
      </c>
      <c r="E101" s="374">
        <f t="shared" si="16"/>
        <v>5.3667543562317357E-2</v>
      </c>
      <c r="F101" s="373">
        <f t="shared" si="9"/>
        <v>35364446.426136851</v>
      </c>
      <c r="G101" s="281"/>
      <c r="H101" s="281"/>
      <c r="K101" s="360"/>
      <c r="L101" s="360"/>
      <c r="M101" s="360"/>
    </row>
    <row r="102" spans="2:13">
      <c r="B102" s="275" t="s">
        <v>27</v>
      </c>
      <c r="C102" s="373">
        <f t="shared" si="11"/>
        <v>114045677.84</v>
      </c>
      <c r="D102" s="374">
        <f t="shared" ref="D102:E102" si="17">+D77</f>
        <v>3.5158377289142936E-2</v>
      </c>
      <c r="E102" s="374">
        <f t="shared" si="17"/>
        <v>4.47362763980289E-2</v>
      </c>
      <c r="F102" s="373">
        <f t="shared" si="9"/>
        <v>93670890.995601684</v>
      </c>
      <c r="H102" s="281"/>
      <c r="K102" s="360"/>
      <c r="L102" s="360"/>
      <c r="M102" s="360"/>
    </row>
    <row r="103" spans="2:13">
      <c r="B103" s="275" t="s">
        <v>28</v>
      </c>
      <c r="C103" s="373">
        <f t="shared" si="11"/>
        <v>23382959.200000003</v>
      </c>
      <c r="D103" s="374">
        <f t="shared" ref="D103:E103" si="18">+D78</f>
        <v>0.18729208167927111</v>
      </c>
      <c r="E103" s="374">
        <f t="shared" si="18"/>
        <v>0.16022606508582499</v>
      </c>
      <c r="F103" s="373">
        <f t="shared" si="9"/>
        <v>52929168.13481687</v>
      </c>
      <c r="H103" s="281"/>
      <c r="K103" s="360"/>
      <c r="L103" s="360"/>
      <c r="M103" s="360"/>
    </row>
    <row r="104" spans="2:13">
      <c r="B104" s="275" t="s">
        <v>29</v>
      </c>
      <c r="C104" s="373">
        <f t="shared" si="11"/>
        <v>106623944.57000001</v>
      </c>
      <c r="D104" s="374">
        <f t="shared" ref="D104:E104" si="19">+D79</f>
        <v>9.4963822853317947E-2</v>
      </c>
      <c r="E104" s="374">
        <f t="shared" si="19"/>
        <v>0.10851283873627529</v>
      </c>
      <c r="F104" s="373">
        <f t="shared" si="9"/>
        <v>100690431.89470102</v>
      </c>
      <c r="H104" s="281"/>
      <c r="K104" s="360"/>
      <c r="L104" s="360"/>
      <c r="M104" s="360"/>
    </row>
    <row r="105" spans="2:13">
      <c r="B105" s="275" t="s">
        <v>30</v>
      </c>
      <c r="C105" s="373">
        <f t="shared" si="11"/>
        <v>114113749.63999999</v>
      </c>
      <c r="D105" s="374">
        <f t="shared" ref="D105:E105" si="20">+D80</f>
        <v>1.5921454898827261E-2</v>
      </c>
      <c r="E105" s="374">
        <f t="shared" si="20"/>
        <v>2.343483533618413E-2</v>
      </c>
      <c r="F105" s="373">
        <f t="shared" si="9"/>
        <v>89593436.17793189</v>
      </c>
      <c r="K105" s="360"/>
      <c r="L105" s="360"/>
      <c r="M105" s="360"/>
    </row>
    <row r="106" spans="2:13">
      <c r="B106" s="275" t="s">
        <v>31</v>
      </c>
      <c r="C106" s="373">
        <f t="shared" si="11"/>
        <v>48741420.520000011</v>
      </c>
      <c r="D106" s="374">
        <f t="shared" ref="D106:E106" si="21">+D81</f>
        <v>5.3802114601740704E-2</v>
      </c>
      <c r="E106" s="374">
        <f t="shared" si="21"/>
        <v>5.8768273561949962E-2</v>
      </c>
      <c r="F106" s="373">
        <f t="shared" si="9"/>
        <v>48020460.685710445</v>
      </c>
    </row>
    <row r="107" spans="2:13">
      <c r="B107" s="275" t="s">
        <v>32</v>
      </c>
      <c r="C107" s="373">
        <f t="shared" si="11"/>
        <v>17560988.670000002</v>
      </c>
      <c r="D107" s="374">
        <f t="shared" ref="D107:E107" si="22">+D82</f>
        <v>0.18014481295610385</v>
      </c>
      <c r="E107" s="374">
        <f t="shared" si="22"/>
        <v>0.13765661350530042</v>
      </c>
      <c r="F107" s="373">
        <f t="shared" si="9"/>
        <v>45536279.526551694</v>
      </c>
    </row>
    <row r="108" spans="2:13">
      <c r="B108" s="275" t="s">
        <v>33</v>
      </c>
      <c r="C108" s="373">
        <f t="shared" si="11"/>
        <v>21885118.599999998</v>
      </c>
      <c r="D108" s="374">
        <f t="shared" ref="D108:E108" si="23">+D83</f>
        <v>2.5910435643939762E-2</v>
      </c>
      <c r="E108" s="374">
        <f t="shared" si="23"/>
        <v>3.1214517496858631E-2</v>
      </c>
      <c r="F108" s="373">
        <f t="shared" si="9"/>
        <v>22231559.353546463</v>
      </c>
    </row>
    <row r="109" spans="2:13">
      <c r="B109" s="275" t="s">
        <v>34</v>
      </c>
      <c r="C109" s="373">
        <f t="shared" si="11"/>
        <v>0</v>
      </c>
      <c r="D109" s="374">
        <f t="shared" ref="D109:E109" si="24">+D84</f>
        <v>1.7280630670488493E-2</v>
      </c>
      <c r="E109" s="374">
        <f t="shared" si="24"/>
        <v>1.3655833634443545E-2</v>
      </c>
      <c r="F109" s="373">
        <f t="shared" si="9"/>
        <v>3150631.8991069626</v>
      </c>
    </row>
    <row r="110" spans="2:13">
      <c r="B110" s="275" t="s">
        <v>35</v>
      </c>
      <c r="C110" s="373">
        <f t="shared" si="11"/>
        <v>0</v>
      </c>
      <c r="D110" s="374">
        <f t="shared" ref="D110:E110" si="25">+D85</f>
        <v>6.1865486200661783E-2</v>
      </c>
      <c r="E110" s="374">
        <f t="shared" si="25"/>
        <v>4.6451301569458321E-2</v>
      </c>
      <c r="F110" s="373">
        <f t="shared" si="9"/>
        <v>11031200.055493511</v>
      </c>
      <c r="I110" s="276"/>
    </row>
    <row r="111" spans="2:13">
      <c r="B111" s="275" t="s">
        <v>36</v>
      </c>
      <c r="C111" s="373">
        <f t="shared" si="11"/>
        <v>0</v>
      </c>
      <c r="D111" s="374">
        <f t="shared" ref="D111:E111" si="26">+D86</f>
        <v>7.6330657656662939E-3</v>
      </c>
      <c r="E111" s="374">
        <f t="shared" si="26"/>
        <v>6.8397182752548344E-3</v>
      </c>
      <c r="F111" s="373">
        <f t="shared" si="9"/>
        <v>1473937.5068450458</v>
      </c>
    </row>
    <row r="112" spans="2:13">
      <c r="B112" s="275" t="s">
        <v>37</v>
      </c>
      <c r="C112" s="373">
        <f t="shared" si="11"/>
        <v>8481360.9100000001</v>
      </c>
      <c r="D112" s="374">
        <f t="shared" ref="D112:E112" si="27">+D87</f>
        <v>2.6814916096951241E-3</v>
      </c>
      <c r="E112" s="374">
        <f t="shared" si="27"/>
        <v>3.5243348819021525E-3</v>
      </c>
      <c r="F112" s="373">
        <f t="shared" si="9"/>
        <v>6993034.5646304255</v>
      </c>
    </row>
    <row r="113" spans="2:6">
      <c r="B113" s="293" t="s">
        <v>408</v>
      </c>
      <c r="C113" s="364">
        <f>SUM(C95:C112)</f>
        <v>814736129.64999986</v>
      </c>
      <c r="D113" s="374">
        <f>SUM(D95:D112)</f>
        <v>1</v>
      </c>
      <c r="E113" s="374">
        <f>SUM(E95:E112)</f>
        <v>1</v>
      </c>
      <c r="F113" s="375">
        <f>SUM(F95:F112)</f>
        <v>814736129.64999998</v>
      </c>
    </row>
    <row r="114" spans="2:6">
      <c r="C114" s="362"/>
      <c r="D114" s="373">
        <f>+C113*0.125</f>
        <v>101842016.20624998</v>
      </c>
      <c r="E114" s="373">
        <f>+C113*0.125</f>
        <v>101842016.20624998</v>
      </c>
      <c r="F114" s="373"/>
    </row>
    <row r="115" spans="2:6">
      <c r="C115" s="376"/>
      <c r="D115" s="377"/>
      <c r="E115" s="377"/>
      <c r="F115" s="377"/>
    </row>
    <row r="116" spans="2:6">
      <c r="B116" s="293" t="s">
        <v>179</v>
      </c>
      <c r="C116" s="376"/>
      <c r="D116" s="376"/>
      <c r="E116" s="376"/>
    </row>
    <row r="117" spans="2:6">
      <c r="B117" s="293" t="s">
        <v>180</v>
      </c>
      <c r="C117" s="376"/>
      <c r="D117" s="376"/>
      <c r="E117" s="376"/>
    </row>
    <row r="118" spans="2:6">
      <c r="C118" s="376"/>
      <c r="D118" s="376"/>
      <c r="E118" s="376"/>
    </row>
    <row r="119" spans="2:6">
      <c r="C119" s="281"/>
      <c r="D119" s="281" t="s">
        <v>174</v>
      </c>
      <c r="E119" s="281"/>
    </row>
    <row r="120" spans="2:6" ht="51">
      <c r="C120" s="283" t="s">
        <v>175</v>
      </c>
      <c r="D120" s="283" t="s">
        <v>181</v>
      </c>
      <c r="E120" s="283" t="s">
        <v>182</v>
      </c>
      <c r="F120" s="372" t="s">
        <v>183</v>
      </c>
    </row>
    <row r="121" spans="2:6">
      <c r="B121" s="275" t="s">
        <v>20</v>
      </c>
      <c r="C121" s="285">
        <f t="shared" ref="C121:C138" si="28">+F34</f>
        <v>846964265.93999994</v>
      </c>
      <c r="D121" s="286">
        <f>+D70</f>
        <v>0.13513954295421163</v>
      </c>
      <c r="E121" s="286">
        <f>+E70</f>
        <v>0.17893177863142834</v>
      </c>
      <c r="F121" s="285">
        <f t="shared" ref="F121:F138" si="29">0.75*C121+0.125*$C$139*D121+0.125*$C$139*E121</f>
        <v>691522294.8319695</v>
      </c>
    </row>
    <row r="122" spans="2:6">
      <c r="B122" s="275" t="s">
        <v>21</v>
      </c>
      <c r="C122" s="285">
        <f t="shared" si="28"/>
        <v>171601.6</v>
      </c>
      <c r="D122" s="286">
        <f t="shared" ref="D122:E122" si="30">+D71</f>
        <v>3.165665733687565E-2</v>
      </c>
      <c r="E122" s="286">
        <f t="shared" si="30"/>
        <v>2.8567346641112237E-2</v>
      </c>
      <c r="F122" s="285">
        <f t="shared" si="29"/>
        <v>10924201.173770146</v>
      </c>
    </row>
    <row r="123" spans="2:6">
      <c r="B123" s="275" t="s">
        <v>22</v>
      </c>
      <c r="C123" s="285">
        <f t="shared" si="28"/>
        <v>23950319</v>
      </c>
      <c r="D123" s="286">
        <f t="shared" ref="D123:E123" si="31">+D72</f>
        <v>2.1292576050901631E-2</v>
      </c>
      <c r="E123" s="286">
        <f t="shared" si="31"/>
        <v>2.2729205608476608E-2</v>
      </c>
      <c r="F123" s="285">
        <f t="shared" si="29"/>
        <v>25853897.448694892</v>
      </c>
    </row>
    <row r="124" spans="2:6">
      <c r="B124" s="275" t="s">
        <v>23</v>
      </c>
      <c r="C124" s="285">
        <f t="shared" si="28"/>
        <v>427983.93</v>
      </c>
      <c r="D124" s="286">
        <f t="shared" ref="D124:E124" si="32">+D73</f>
        <v>2.518093630373763E-2</v>
      </c>
      <c r="E124" s="286">
        <f t="shared" si="32"/>
        <v>2.3635905061020319E-2</v>
      </c>
      <c r="F124" s="285">
        <f t="shared" si="29"/>
        <v>9071688.2474237196</v>
      </c>
    </row>
    <row r="125" spans="2:6">
      <c r="B125" s="275" t="s">
        <v>24</v>
      </c>
      <c r="C125" s="285">
        <f t="shared" si="28"/>
        <v>6608213.0599999996</v>
      </c>
      <c r="D125" s="286">
        <f t="shared" ref="D125:E125" si="33">+D74</f>
        <v>3.9067130999004031E-2</v>
      </c>
      <c r="E125" s="286">
        <f t="shared" si="33"/>
        <v>4.4886051096118151E-2</v>
      </c>
      <c r="F125" s="285">
        <f t="shared" si="29"/>
        <v>20005251.772296533</v>
      </c>
    </row>
    <row r="126" spans="2:6">
      <c r="B126" s="275" t="s">
        <v>25</v>
      </c>
      <c r="C126" s="285">
        <f t="shared" si="28"/>
        <v>603627.77</v>
      </c>
      <c r="D126" s="286">
        <f t="shared" ref="D126:E126" si="34">+D75</f>
        <v>1.219634830537831E-2</v>
      </c>
      <c r="E126" s="286">
        <f t="shared" si="34"/>
        <v>1.2561560918045802E-2</v>
      </c>
      <c r="F126" s="285">
        <f t="shared" si="29"/>
        <v>4890718.8136479883</v>
      </c>
    </row>
    <row r="127" spans="2:6">
      <c r="B127" s="275" t="s">
        <v>26</v>
      </c>
      <c r="C127" s="285">
        <f t="shared" si="28"/>
        <v>8049644.8399999999</v>
      </c>
      <c r="D127" s="286">
        <f t="shared" ref="D127:E127" si="35">+D76</f>
        <v>5.2813033881035969E-2</v>
      </c>
      <c r="E127" s="286">
        <f t="shared" si="35"/>
        <v>5.3667543562317357E-2</v>
      </c>
      <c r="F127" s="285">
        <f t="shared" si="29"/>
        <v>25124491.119835809</v>
      </c>
    </row>
    <row r="128" spans="2:6">
      <c r="B128" s="275" t="s">
        <v>27</v>
      </c>
      <c r="C128" s="285">
        <f t="shared" si="28"/>
        <v>56470493.259999998</v>
      </c>
      <c r="D128" s="286">
        <f t="shared" ref="D128:E128" si="36">+D77</f>
        <v>3.5158377289142936E-2</v>
      </c>
      <c r="E128" s="286">
        <f t="shared" si="36"/>
        <v>4.47362763980289E-2</v>
      </c>
      <c r="F128" s="285">
        <f t="shared" si="29"/>
        <v>56674447.303082779</v>
      </c>
    </row>
    <row r="129" spans="2:15">
      <c r="B129" s="275" t="s">
        <v>28</v>
      </c>
      <c r="C129" s="285">
        <f t="shared" si="28"/>
        <v>44629300.350000001</v>
      </c>
      <c r="D129" s="286">
        <f t="shared" ref="D129:E129" si="37">+D78</f>
        <v>0.18729208167927111</v>
      </c>
      <c r="E129" s="286">
        <f t="shared" si="37"/>
        <v>0.16022606508582499</v>
      </c>
      <c r="F129" s="285">
        <f t="shared" si="29"/>
        <v>95766606.912339851</v>
      </c>
    </row>
    <row r="130" spans="2:15">
      <c r="B130" s="275" t="s">
        <v>29</v>
      </c>
      <c r="C130" s="285">
        <f t="shared" si="28"/>
        <v>55738687.589999996</v>
      </c>
      <c r="D130" s="286">
        <f t="shared" ref="D130:E130" si="38">+D79</f>
        <v>9.4963822853317947E-2</v>
      </c>
      <c r="E130" s="286">
        <f t="shared" si="38"/>
        <v>0.10851283873627529</v>
      </c>
      <c r="F130" s="285">
        <f t="shared" si="29"/>
        <v>78278380.559641153</v>
      </c>
    </row>
    <row r="131" spans="2:15">
      <c r="B131" s="275" t="s">
        <v>30</v>
      </c>
      <c r="C131" s="285">
        <f t="shared" si="28"/>
        <v>133771326.41999999</v>
      </c>
      <c r="D131" s="286">
        <f t="shared" ref="D131:E131" si="39">+D80</f>
        <v>1.5921454898827261E-2</v>
      </c>
      <c r="E131" s="286">
        <f t="shared" si="39"/>
        <v>2.343483533618413E-2</v>
      </c>
      <c r="F131" s="285">
        <f t="shared" si="29"/>
        <v>107383336.77394792</v>
      </c>
    </row>
    <row r="132" spans="2:15">
      <c r="B132" s="275" t="s">
        <v>31</v>
      </c>
      <c r="C132" s="285">
        <f t="shared" si="28"/>
        <v>184329441.74000001</v>
      </c>
      <c r="D132" s="286">
        <f t="shared" ref="D132:E132" si="40">+D81</f>
        <v>5.3802114601740704E-2</v>
      </c>
      <c r="E132" s="286">
        <f t="shared" si="40"/>
        <v>5.8768273561949962E-2</v>
      </c>
      <c r="F132" s="285">
        <f t="shared" si="29"/>
        <v>158425972.481226</v>
      </c>
    </row>
    <row r="133" spans="2:15">
      <c r="B133" s="275" t="s">
        <v>32</v>
      </c>
      <c r="C133" s="285">
        <f t="shared" si="28"/>
        <v>22088182.240000002</v>
      </c>
      <c r="D133" s="286">
        <f t="shared" ref="D133:E133" si="41">+D82</f>
        <v>0.18014481295610385</v>
      </c>
      <c r="E133" s="286">
        <f t="shared" si="41"/>
        <v>0.13765661350530042</v>
      </c>
      <c r="F133" s="285">
        <f t="shared" si="29"/>
        <v>73533874.864299163</v>
      </c>
    </row>
    <row r="134" spans="2:15">
      <c r="B134" s="275" t="s">
        <v>33</v>
      </c>
      <c r="C134" s="285">
        <f t="shared" si="28"/>
        <v>35469401.549999997</v>
      </c>
      <c r="D134" s="286">
        <f t="shared" ref="D134:E134" si="42">+D83</f>
        <v>2.5910435643939762E-2</v>
      </c>
      <c r="E134" s="286">
        <f t="shared" si="42"/>
        <v>3.1214517496858631E-2</v>
      </c>
      <c r="F134" s="285">
        <f t="shared" si="29"/>
        <v>36842028.40410807</v>
      </c>
      <c r="I134" s="276"/>
    </row>
    <row r="135" spans="2:15" ht="16.5" customHeight="1" thickBot="1">
      <c r="B135" s="275" t="s">
        <v>34</v>
      </c>
      <c r="C135" s="285">
        <f t="shared" si="28"/>
        <v>611342.18999999994</v>
      </c>
      <c r="D135" s="286">
        <f t="shared" ref="D135:E135" si="43">+D84</f>
        <v>1.7280630670488493E-2</v>
      </c>
      <c r="E135" s="286">
        <f t="shared" si="43"/>
        <v>1.3655833634443545E-2</v>
      </c>
      <c r="F135" s="285">
        <f t="shared" si="29"/>
        <v>6004046.2534913905</v>
      </c>
      <c r="I135" s="456" t="s">
        <v>186</v>
      </c>
      <c r="J135" s="378" t="s">
        <v>187</v>
      </c>
      <c r="K135" s="378" t="s">
        <v>188</v>
      </c>
      <c r="L135" s="378" t="s">
        <v>189</v>
      </c>
      <c r="M135" s="457" t="s">
        <v>169</v>
      </c>
      <c r="N135" s="458" t="s">
        <v>190</v>
      </c>
    </row>
    <row r="136" spans="2:15" ht="15.75" customHeight="1">
      <c r="B136" s="275" t="s">
        <v>35</v>
      </c>
      <c r="C136" s="285">
        <f t="shared" si="28"/>
        <v>927668.91999999993</v>
      </c>
      <c r="D136" s="286">
        <f t="shared" ref="D136:E136" si="44">+D85</f>
        <v>6.1865486200661783E-2</v>
      </c>
      <c r="E136" s="286">
        <f t="shared" si="44"/>
        <v>4.6451301569458321E-2</v>
      </c>
      <c r="F136" s="285">
        <f t="shared" si="29"/>
        <v>20112160.468775228</v>
      </c>
      <c r="I136" s="456"/>
      <c r="J136" s="379" t="s">
        <v>191</v>
      </c>
      <c r="K136" s="379" t="s">
        <v>192</v>
      </c>
      <c r="L136" s="379" t="s">
        <v>193</v>
      </c>
      <c r="M136" s="457"/>
      <c r="N136" s="458"/>
    </row>
    <row r="137" spans="2:15" ht="15.75" customHeight="1">
      <c r="B137" s="275" t="s">
        <v>36</v>
      </c>
      <c r="C137" s="285">
        <f t="shared" si="28"/>
        <v>0</v>
      </c>
      <c r="D137" s="286">
        <f t="shared" ref="D137:E137" si="45">+D86</f>
        <v>7.6330657656662939E-3</v>
      </c>
      <c r="E137" s="286">
        <f t="shared" si="45"/>
        <v>6.8397182752548344E-3</v>
      </c>
      <c r="F137" s="285">
        <f t="shared" si="29"/>
        <v>2594329.9915969009</v>
      </c>
      <c r="J137" s="363">
        <v>9454383.8200000003</v>
      </c>
      <c r="K137" s="363">
        <v>167117216.46000001</v>
      </c>
      <c r="L137" s="363"/>
      <c r="M137" s="363">
        <f>J137+K137</f>
        <v>176571600.28</v>
      </c>
      <c r="N137" s="380">
        <f>M137/O137</f>
        <v>176.57160028000001</v>
      </c>
      <c r="O137" s="275">
        <v>1000000</v>
      </c>
    </row>
    <row r="138" spans="2:15">
      <c r="B138" s="275" t="s">
        <v>37</v>
      </c>
      <c r="C138" s="285">
        <f t="shared" si="28"/>
        <v>13234628.810000001</v>
      </c>
      <c r="D138" s="286">
        <f t="shared" ref="D138:E138" si="46">+D87</f>
        <v>2.6814916096951241E-3</v>
      </c>
      <c r="E138" s="286">
        <f t="shared" si="46"/>
        <v>3.5243348819021525E-3</v>
      </c>
      <c r="F138" s="285">
        <f t="shared" si="29"/>
        <v>11038401.789852994</v>
      </c>
      <c r="I138" s="363" t="s">
        <v>194</v>
      </c>
      <c r="J138" s="363">
        <v>9454383.8200000003</v>
      </c>
      <c r="K138" s="363"/>
      <c r="L138" s="363"/>
      <c r="M138" s="363">
        <f>J138+K138</f>
        <v>9454383.8200000003</v>
      </c>
    </row>
    <row r="139" spans="2:15">
      <c r="B139" s="293" t="s">
        <v>408</v>
      </c>
      <c r="C139" s="289">
        <f>SUM(C121:C138)</f>
        <v>1434046129.21</v>
      </c>
      <c r="D139" s="381">
        <f>SUM(D121:D138)</f>
        <v>1</v>
      </c>
      <c r="E139" s="381">
        <f>SUM(E121:E138)</f>
        <v>1</v>
      </c>
      <c r="F139" s="289">
        <f>SUM(F121:F138)</f>
        <v>1434046129.2100003</v>
      </c>
      <c r="I139" s="363" t="s">
        <v>20</v>
      </c>
      <c r="J139" s="363"/>
      <c r="K139" s="363">
        <f>59386959.99+1136889.75+48729339.78</f>
        <v>109253189.52000001</v>
      </c>
      <c r="L139" s="363"/>
      <c r="M139" s="363">
        <f t="shared" ref="M139:M166" si="47">J139+K139</f>
        <v>109253189.52000001</v>
      </c>
    </row>
    <row r="140" spans="2:15">
      <c r="B140" s="293"/>
      <c r="C140" s="289"/>
      <c r="D140" s="381"/>
      <c r="E140" s="381"/>
      <c r="F140" s="289"/>
      <c r="I140" s="363"/>
      <c r="J140" s="363"/>
      <c r="K140" s="363"/>
      <c r="L140" s="363"/>
      <c r="M140" s="363"/>
    </row>
    <row r="141" spans="2:15">
      <c r="B141" s="293" t="s">
        <v>179</v>
      </c>
      <c r="C141" s="289"/>
      <c r="D141" s="381"/>
      <c r="E141" s="381"/>
      <c r="F141" s="289"/>
      <c r="I141" s="363"/>
      <c r="J141" s="363"/>
      <c r="K141" s="363"/>
      <c r="L141" s="363"/>
      <c r="M141" s="363"/>
    </row>
    <row r="142" spans="2:15">
      <c r="B142" s="293" t="s">
        <v>439</v>
      </c>
      <c r="C142" s="289"/>
      <c r="D142" s="381"/>
      <c r="E142" s="381"/>
      <c r="F142" s="289"/>
      <c r="I142" s="363"/>
      <c r="J142" s="363"/>
      <c r="K142" s="363"/>
      <c r="L142" s="363"/>
      <c r="M142" s="363"/>
    </row>
    <row r="143" spans="2:15">
      <c r="C143" s="281"/>
      <c r="D143" s="281" t="s">
        <v>174</v>
      </c>
      <c r="E143" s="281"/>
      <c r="I143" s="363"/>
      <c r="J143" s="363"/>
      <c r="K143" s="363"/>
      <c r="L143" s="363"/>
      <c r="M143" s="363"/>
    </row>
    <row r="144" spans="2:15" ht="38.25">
      <c r="C144" s="283" t="s">
        <v>175</v>
      </c>
      <c r="D144" s="283" t="s">
        <v>181</v>
      </c>
      <c r="E144" s="283" t="s">
        <v>182</v>
      </c>
      <c r="F144" s="372" t="s">
        <v>444</v>
      </c>
      <c r="I144" s="363"/>
      <c r="J144" s="363"/>
      <c r="K144" s="363"/>
      <c r="L144" s="363"/>
      <c r="M144" s="363"/>
    </row>
    <row r="145" spans="2:13">
      <c r="B145" s="275" t="s">
        <v>20</v>
      </c>
      <c r="C145" s="285">
        <f>+G34</f>
        <v>255282704.9200002</v>
      </c>
      <c r="D145" s="286">
        <f>+D70</f>
        <v>0.13513954295421163</v>
      </c>
      <c r="E145" s="286">
        <f>+E70</f>
        <v>0.17893177863142834</v>
      </c>
      <c r="F145" s="285">
        <f>0.75*C145+0.125*$C$163*D145+0.125*$C$163*E145</f>
        <v>220038385.91192976</v>
      </c>
      <c r="I145" s="363"/>
      <c r="J145" s="363"/>
      <c r="K145" s="363"/>
      <c r="L145" s="363"/>
      <c r="M145" s="363"/>
    </row>
    <row r="146" spans="2:13">
      <c r="B146" s="275" t="s">
        <v>21</v>
      </c>
      <c r="C146" s="285">
        <f t="shared" ref="C146:C162" si="48">+G35</f>
        <v>1695396.2100000004</v>
      </c>
      <c r="D146" s="286">
        <f t="shared" ref="D146:E146" si="49">+D71</f>
        <v>3.165665733687565E-2</v>
      </c>
      <c r="E146" s="286">
        <f t="shared" si="49"/>
        <v>2.8567346641112237E-2</v>
      </c>
      <c r="F146" s="285">
        <f>0.75*C146+0.125*$C$163*D146+0.125*$C$163*E146</f>
        <v>6751138.9977267105</v>
      </c>
      <c r="I146" s="363"/>
      <c r="J146" s="363"/>
      <c r="K146" s="363"/>
      <c r="L146" s="363"/>
      <c r="M146" s="363"/>
    </row>
    <row r="147" spans="2:13">
      <c r="B147" s="275" t="s">
        <v>22</v>
      </c>
      <c r="C147" s="285">
        <f t="shared" si="48"/>
        <v>28469366.00999999</v>
      </c>
      <c r="D147" s="286">
        <f t="shared" ref="D147:E147" si="50">+D72</f>
        <v>2.1292576050901631E-2</v>
      </c>
      <c r="E147" s="286">
        <f t="shared" si="50"/>
        <v>2.2729205608476608E-2</v>
      </c>
      <c r="F147" s="285">
        <f t="shared" ref="F147:F162" si="51">0.75*C147+0.125*$C$163*D147+0.125*$C$163*E147</f>
        <v>25357427.330951225</v>
      </c>
      <c r="I147" s="363"/>
      <c r="J147" s="363"/>
      <c r="K147" s="363"/>
      <c r="L147" s="363"/>
      <c r="M147" s="363"/>
    </row>
    <row r="148" spans="2:13">
      <c r="B148" s="275" t="s">
        <v>23</v>
      </c>
      <c r="C148" s="285">
        <f t="shared" si="48"/>
        <v>64377.570000000007</v>
      </c>
      <c r="D148" s="286">
        <f t="shared" ref="D148:E148" si="52">+D73</f>
        <v>2.518093630373763E-2</v>
      </c>
      <c r="E148" s="286">
        <f t="shared" si="52"/>
        <v>2.3635905061020319E-2</v>
      </c>
      <c r="F148" s="285">
        <f t="shared" si="51"/>
        <v>4489973.3332349192</v>
      </c>
      <c r="I148" s="363"/>
      <c r="J148" s="363"/>
      <c r="K148" s="363"/>
      <c r="L148" s="363"/>
      <c r="M148" s="363"/>
    </row>
    <row r="149" spans="2:13">
      <c r="B149" s="275" t="s">
        <v>24</v>
      </c>
      <c r="C149" s="285">
        <f t="shared" si="48"/>
        <v>86406800.160000011</v>
      </c>
      <c r="D149" s="286">
        <f t="shared" ref="D149:E149" si="53">+D74</f>
        <v>3.9067130999004031E-2</v>
      </c>
      <c r="E149" s="286">
        <f t="shared" si="53"/>
        <v>4.4886051096118151E-2</v>
      </c>
      <c r="F149" s="285">
        <f t="shared" si="51"/>
        <v>72443734.903194442</v>
      </c>
      <c r="I149" s="363"/>
      <c r="J149" s="363"/>
      <c r="K149" s="363"/>
      <c r="L149" s="363"/>
      <c r="M149" s="363"/>
    </row>
    <row r="150" spans="2:13">
      <c r="B150" s="275" t="s">
        <v>25</v>
      </c>
      <c r="C150" s="285">
        <f t="shared" si="48"/>
        <v>7064555.4300000016</v>
      </c>
      <c r="D150" s="286">
        <f t="shared" ref="D150:E150" si="54">+D75</f>
        <v>1.219634830537831E-2</v>
      </c>
      <c r="E150" s="286">
        <f t="shared" si="54"/>
        <v>1.2561560918045802E-2</v>
      </c>
      <c r="F150" s="285">
        <f t="shared" si="51"/>
        <v>7551060.5084849596</v>
      </c>
      <c r="I150" s="363"/>
      <c r="J150" s="363"/>
      <c r="K150" s="363"/>
      <c r="L150" s="363"/>
      <c r="M150" s="363"/>
    </row>
    <row r="151" spans="2:13">
      <c r="B151" s="275" t="s">
        <v>26</v>
      </c>
      <c r="C151" s="285">
        <f t="shared" si="48"/>
        <v>65803417.859999999</v>
      </c>
      <c r="D151" s="286">
        <f t="shared" ref="D151:E151" si="55">+D76</f>
        <v>5.2813033881035969E-2</v>
      </c>
      <c r="E151" s="286">
        <f t="shared" si="55"/>
        <v>5.3667543562317357E-2</v>
      </c>
      <c r="F151" s="285">
        <f t="shared" si="51"/>
        <v>59040894.704131946</v>
      </c>
      <c r="I151" s="363"/>
      <c r="J151" s="363"/>
      <c r="K151" s="363"/>
      <c r="L151" s="363"/>
      <c r="M151" s="363"/>
    </row>
    <row r="152" spans="2:13">
      <c r="B152" s="275" t="s">
        <v>27</v>
      </c>
      <c r="C152" s="285">
        <f t="shared" si="48"/>
        <v>65477422.990000002</v>
      </c>
      <c r="D152" s="286">
        <f t="shared" ref="D152:E152" si="56">+D77</f>
        <v>3.5158377289142936E-2</v>
      </c>
      <c r="E152" s="286">
        <f t="shared" si="56"/>
        <v>4.47362763980289E-2</v>
      </c>
      <c r="F152" s="285">
        <f t="shared" si="51"/>
        <v>56377429.34904442</v>
      </c>
      <c r="I152" s="363"/>
      <c r="J152" s="363"/>
      <c r="K152" s="363"/>
      <c r="L152" s="363"/>
      <c r="M152" s="363"/>
    </row>
    <row r="153" spans="2:13">
      <c r="B153" s="275" t="s">
        <v>28</v>
      </c>
      <c r="C153" s="285">
        <f t="shared" si="48"/>
        <v>23409183.580000006</v>
      </c>
      <c r="D153" s="286">
        <f t="shared" ref="D153:E153" si="57">+D78</f>
        <v>0.18729208167927111</v>
      </c>
      <c r="E153" s="286">
        <f t="shared" si="57"/>
        <v>0.16022606508582499</v>
      </c>
      <c r="F153" s="285">
        <f t="shared" si="51"/>
        <v>49176465.852548324</v>
      </c>
      <c r="I153" s="363"/>
      <c r="J153" s="363"/>
      <c r="K153" s="363"/>
      <c r="L153" s="363"/>
      <c r="M153" s="363"/>
    </row>
    <row r="154" spans="2:13">
      <c r="B154" s="275" t="s">
        <v>29</v>
      </c>
      <c r="C154" s="285">
        <f t="shared" si="48"/>
        <v>38548803.630000018</v>
      </c>
      <c r="D154" s="286">
        <f t="shared" ref="D154:E154" si="58">+D79</f>
        <v>9.4963822853317947E-2</v>
      </c>
      <c r="E154" s="286">
        <f t="shared" si="58"/>
        <v>0.10851283873627529</v>
      </c>
      <c r="F154" s="285">
        <f t="shared" si="51"/>
        <v>47425301.262544483</v>
      </c>
      <c r="I154" s="363"/>
      <c r="J154" s="363"/>
      <c r="K154" s="363"/>
      <c r="L154" s="363"/>
      <c r="M154" s="363"/>
    </row>
    <row r="155" spans="2:13">
      <c r="B155" s="275" t="s">
        <v>30</v>
      </c>
      <c r="C155" s="285">
        <f t="shared" si="48"/>
        <v>60224100.279999942</v>
      </c>
      <c r="D155" s="286">
        <f t="shared" ref="D155:E155" si="59">+D80</f>
        <v>1.5921454898827261E-2</v>
      </c>
      <c r="E155" s="286">
        <f t="shared" si="59"/>
        <v>2.343483533618413E-2</v>
      </c>
      <c r="F155" s="285">
        <f t="shared" si="51"/>
        <v>48748979.709677294</v>
      </c>
      <c r="I155" s="363"/>
      <c r="J155" s="363"/>
      <c r="K155" s="363"/>
      <c r="L155" s="363"/>
      <c r="M155" s="363"/>
    </row>
    <row r="156" spans="2:13">
      <c r="B156" s="275" t="s">
        <v>31</v>
      </c>
      <c r="C156" s="285">
        <f t="shared" si="48"/>
        <v>66165477.640000075</v>
      </c>
      <c r="D156" s="286">
        <f t="shared" ref="D156:E156" si="60">+D81</f>
        <v>5.3802114601740704E-2</v>
      </c>
      <c r="E156" s="286">
        <f t="shared" si="60"/>
        <v>5.8768273561949962E-2</v>
      </c>
      <c r="F156" s="285">
        <f t="shared" si="51"/>
        <v>59866532.175415076</v>
      </c>
      <c r="I156" s="363"/>
      <c r="J156" s="363"/>
      <c r="K156" s="363"/>
      <c r="L156" s="363"/>
      <c r="M156" s="363"/>
    </row>
    <row r="157" spans="2:13">
      <c r="B157" s="275" t="s">
        <v>32</v>
      </c>
      <c r="C157" s="285">
        <f t="shared" si="48"/>
        <v>55037.929999999702</v>
      </c>
      <c r="D157" s="286">
        <f t="shared" ref="D157:E157" si="61">+D82</f>
        <v>0.18014481295610385</v>
      </c>
      <c r="E157" s="286">
        <f t="shared" si="61"/>
        <v>0.13765661350530042</v>
      </c>
      <c r="F157" s="285">
        <f t="shared" si="51"/>
        <v>28957026.126561936</v>
      </c>
      <c r="I157" s="363"/>
      <c r="J157" s="363"/>
      <c r="K157" s="363"/>
      <c r="L157" s="363"/>
      <c r="M157" s="363"/>
    </row>
    <row r="158" spans="2:13">
      <c r="B158" s="275" t="s">
        <v>33</v>
      </c>
      <c r="C158" s="285">
        <f t="shared" si="48"/>
        <v>20324309.75</v>
      </c>
      <c r="D158" s="286">
        <f t="shared" ref="D158:E158" si="62">+D83</f>
        <v>2.5910435643939762E-2</v>
      </c>
      <c r="E158" s="286">
        <f t="shared" si="62"/>
        <v>3.1214517496858631E-2</v>
      </c>
      <c r="F158" s="285">
        <f t="shared" si="51"/>
        <v>20440851.308707271</v>
      </c>
      <c r="I158" s="363"/>
      <c r="J158" s="363"/>
      <c r="K158" s="363"/>
      <c r="L158" s="363"/>
      <c r="M158" s="363"/>
    </row>
    <row r="159" spans="2:13">
      <c r="B159" s="275" t="s">
        <v>34</v>
      </c>
      <c r="C159" s="285">
        <f t="shared" si="48"/>
        <v>54284.509999999776</v>
      </c>
      <c r="D159" s="286">
        <f t="shared" ref="D159:E159" si="63">+D84</f>
        <v>1.7280630670488493E-2</v>
      </c>
      <c r="E159" s="286">
        <f t="shared" si="63"/>
        <v>1.3655833634443545E-2</v>
      </c>
      <c r="F159" s="285">
        <f t="shared" si="51"/>
        <v>2855524.523797255</v>
      </c>
      <c r="I159" s="363"/>
      <c r="J159" s="363"/>
      <c r="K159" s="363"/>
      <c r="L159" s="363"/>
      <c r="M159" s="363"/>
    </row>
    <row r="160" spans="2:13">
      <c r="B160" s="275" t="s">
        <v>35</v>
      </c>
      <c r="C160" s="285">
        <f t="shared" si="48"/>
        <v>0</v>
      </c>
      <c r="D160" s="286">
        <f t="shared" ref="D160:E160" si="64">+D85</f>
        <v>6.1865486200661783E-2</v>
      </c>
      <c r="E160" s="286">
        <f t="shared" si="64"/>
        <v>4.6451301569458321E-2</v>
      </c>
      <c r="F160" s="285">
        <f t="shared" si="51"/>
        <v>9855402.2851362862</v>
      </c>
      <c r="I160" s="363"/>
      <c r="J160" s="363"/>
      <c r="K160" s="363"/>
      <c r="L160" s="363"/>
      <c r="M160" s="363"/>
    </row>
    <row r="161" spans="2:15">
      <c r="B161" s="275" t="s">
        <v>36</v>
      </c>
      <c r="C161" s="285">
        <f t="shared" si="48"/>
        <v>0</v>
      </c>
      <c r="D161" s="286">
        <f t="shared" ref="D161:E161" si="65">+D86</f>
        <v>7.6330657656662939E-3</v>
      </c>
      <c r="E161" s="286">
        <f t="shared" si="65"/>
        <v>6.8397182752548344E-3</v>
      </c>
      <c r="F161" s="285">
        <f t="shared" si="51"/>
        <v>1316832.8921634147</v>
      </c>
      <c r="I161" s="363"/>
      <c r="J161" s="363"/>
      <c r="K161" s="363"/>
      <c r="L161" s="363"/>
      <c r="M161" s="363"/>
    </row>
    <row r="162" spans="2:15">
      <c r="B162" s="275" t="s">
        <v>37</v>
      </c>
      <c r="C162" s="285">
        <f t="shared" si="48"/>
        <v>8849485.0000000056</v>
      </c>
      <c r="D162" s="286">
        <f t="shared" ref="D162:E162" si="66">+D87</f>
        <v>2.6814916096951241E-3</v>
      </c>
      <c r="E162" s="286">
        <f t="shared" si="66"/>
        <v>3.5243348819021525E-3</v>
      </c>
      <c r="F162" s="285">
        <f t="shared" si="51"/>
        <v>7201762.2947505042</v>
      </c>
      <c r="I162" s="363"/>
      <c r="J162" s="363"/>
      <c r="K162" s="363"/>
      <c r="L162" s="363"/>
      <c r="M162" s="363"/>
    </row>
    <row r="163" spans="2:15">
      <c r="B163" s="293" t="s">
        <v>408</v>
      </c>
      <c r="C163" s="289">
        <f>SUM(C145:C162)</f>
        <v>727894723.47000027</v>
      </c>
      <c r="D163" s="381">
        <f>SUM(D145:D162)</f>
        <v>1</v>
      </c>
      <c r="E163" s="381">
        <f>SUM(E145:E162)</f>
        <v>1</v>
      </c>
      <c r="F163" s="289">
        <f>SUM(F145:F162)</f>
        <v>727894723.47000015</v>
      </c>
      <c r="I163" s="363"/>
      <c r="J163" s="363"/>
      <c r="K163" s="363"/>
      <c r="L163" s="363"/>
      <c r="M163" s="363"/>
    </row>
    <row r="164" spans="2:15">
      <c r="B164" s="293"/>
      <c r="C164" s="289"/>
      <c r="D164" s="381"/>
      <c r="E164" s="381"/>
      <c r="F164" s="289"/>
      <c r="I164" s="363"/>
      <c r="J164" s="363"/>
      <c r="K164" s="363"/>
      <c r="L164" s="363"/>
      <c r="M164" s="363"/>
    </row>
    <row r="165" spans="2:15">
      <c r="B165" s="293" t="s">
        <v>184</v>
      </c>
      <c r="C165" s="376"/>
      <c r="D165" s="376"/>
      <c r="E165" s="376"/>
      <c r="I165" s="363"/>
      <c r="J165" s="363"/>
      <c r="K165" s="363"/>
      <c r="L165" s="363"/>
      <c r="M165" s="363"/>
    </row>
    <row r="166" spans="2:15">
      <c r="B166" s="293" t="s">
        <v>185</v>
      </c>
      <c r="C166" s="376"/>
      <c r="D166" s="376"/>
      <c r="E166" s="376"/>
      <c r="H166" s="360"/>
      <c r="I166" s="363" t="s">
        <v>30</v>
      </c>
      <c r="J166" s="363"/>
      <c r="K166" s="363">
        <f>57575626.94+288400</f>
        <v>57864026.939999998</v>
      </c>
      <c r="L166" s="363"/>
      <c r="M166" s="363">
        <f t="shared" si="47"/>
        <v>57864026.939999998</v>
      </c>
    </row>
    <row r="167" spans="2:15">
      <c r="C167" s="376"/>
      <c r="D167" s="376"/>
      <c r="E167" s="376"/>
      <c r="M167" s="363"/>
    </row>
    <row r="168" spans="2:15">
      <c r="C168" s="281"/>
      <c r="D168" s="281" t="s">
        <v>174</v>
      </c>
      <c r="E168" s="281"/>
    </row>
    <row r="169" spans="2:15" ht="27" customHeight="1">
      <c r="C169" s="283" t="s">
        <v>175</v>
      </c>
      <c r="D169" s="283" t="s">
        <v>181</v>
      </c>
      <c r="E169" s="283" t="s">
        <v>182</v>
      </c>
      <c r="F169" s="284" t="s">
        <v>183</v>
      </c>
      <c r="N169" s="380">
        <f>(M170-L170)/O137</f>
        <v>225.71371789999998</v>
      </c>
      <c r="O169" s="382">
        <f>N137+N169</f>
        <v>402.28531817999999</v>
      </c>
    </row>
    <row r="170" spans="2:15" ht="28.5" customHeight="1">
      <c r="B170" s="275" t="s">
        <v>20</v>
      </c>
      <c r="C170" s="366">
        <f t="shared" ref="C170:C187" si="67">+H34</f>
        <v>126023205.94000001</v>
      </c>
      <c r="D170" s="286">
        <f t="shared" ref="D170:E187" si="68">+D70</f>
        <v>0.13513954295421163</v>
      </c>
      <c r="E170" s="286">
        <f t="shared" si="68"/>
        <v>0.17893177863142834</v>
      </c>
      <c r="F170" s="390">
        <f t="shared" ref="F170:F187" si="69">0.75*H34+0.125*$H$52*D170+0.125*$H$52*E170</f>
        <v>110310689.64691155</v>
      </c>
      <c r="I170" s="383" t="s">
        <v>195</v>
      </c>
      <c r="J170" s="384">
        <f>SUM(J171:J186)</f>
        <v>178587154.79999998</v>
      </c>
      <c r="K170" s="384">
        <f>SUM(K171:K186)</f>
        <v>47126563.100000001</v>
      </c>
      <c r="L170" s="384">
        <f>SUM(L171:L186)</f>
        <v>2880175.62</v>
      </c>
      <c r="M170" s="384">
        <f>SUM(J170:L170)</f>
        <v>228593893.51999998</v>
      </c>
      <c r="N170" s="363">
        <f>M137+J170+K170</f>
        <v>402285318.18000001</v>
      </c>
      <c r="O170" s="363"/>
    </row>
    <row r="171" spans="2:15" ht="15" customHeight="1">
      <c r="B171" s="275" t="s">
        <v>21</v>
      </c>
      <c r="C171" s="366">
        <f t="shared" si="67"/>
        <v>3075662.34</v>
      </c>
      <c r="D171" s="286">
        <f t="shared" si="68"/>
        <v>3.165665733687565E-2</v>
      </c>
      <c r="E171" s="286">
        <f t="shared" si="68"/>
        <v>2.8567346641112237E-2</v>
      </c>
      <c r="F171" s="285">
        <f t="shared" si="69"/>
        <v>5335150.8302948046</v>
      </c>
      <c r="I171" s="275" t="s">
        <v>32</v>
      </c>
      <c r="J171" s="385">
        <f>1600184.23+4285665.74-1528745.53+8056.62+18959327.22+17091.69</f>
        <v>23341579.970000003</v>
      </c>
      <c r="K171" s="385"/>
      <c r="L171" s="386">
        <v>2880175.62</v>
      </c>
      <c r="M171" s="384">
        <f t="shared" ref="M171:M186" si="70">SUM(J171:L171)</f>
        <v>26221755.590000004</v>
      </c>
    </row>
    <row r="172" spans="2:15" ht="13.5" customHeight="1">
      <c r="B172" s="275" t="s">
        <v>22</v>
      </c>
      <c r="C172" s="366">
        <f t="shared" si="67"/>
        <v>52127000.260000005</v>
      </c>
      <c r="D172" s="286">
        <f t="shared" si="68"/>
        <v>2.1292576050901631E-2</v>
      </c>
      <c r="E172" s="286">
        <f t="shared" si="68"/>
        <v>2.2729205608476608E-2</v>
      </c>
      <c r="F172" s="285">
        <f t="shared" si="69"/>
        <v>41308914.750211686</v>
      </c>
      <c r="I172" s="275" t="s">
        <v>22</v>
      </c>
      <c r="J172" s="385">
        <f>10189725.72+2692470.7+7218197.85+3021046.51</f>
        <v>23121440.780000001</v>
      </c>
      <c r="K172" s="385">
        <f>23795406.26+4468768.02+741385.2</f>
        <v>29005559.48</v>
      </c>
      <c r="L172" s="386"/>
      <c r="M172" s="384">
        <f t="shared" si="70"/>
        <v>52127000.260000005</v>
      </c>
    </row>
    <row r="173" spans="2:15">
      <c r="B173" s="275" t="s">
        <v>23</v>
      </c>
      <c r="C173" s="366">
        <f t="shared" si="67"/>
        <v>4760068.28</v>
      </c>
      <c r="D173" s="286">
        <f t="shared" si="68"/>
        <v>2.518093630373763E-2</v>
      </c>
      <c r="E173" s="286">
        <f t="shared" si="68"/>
        <v>2.3635905061020319E-2</v>
      </c>
      <c r="F173" s="285">
        <f t="shared" si="69"/>
        <v>6024838.5301205292</v>
      </c>
      <c r="G173" s="366"/>
      <c r="I173" s="275" t="s">
        <v>196</v>
      </c>
      <c r="J173" s="385">
        <v>14614126.439999999</v>
      </c>
      <c r="K173" s="385"/>
      <c r="L173" s="386"/>
      <c r="M173" s="384">
        <f t="shared" si="70"/>
        <v>14614126.439999999</v>
      </c>
    </row>
    <row r="174" spans="2:15">
      <c r="B174" s="275" t="s">
        <v>24</v>
      </c>
      <c r="C174" s="366">
        <f t="shared" si="67"/>
        <v>121898.5</v>
      </c>
      <c r="D174" s="286">
        <f t="shared" si="68"/>
        <v>3.9067130999004031E-2</v>
      </c>
      <c r="E174" s="286">
        <f t="shared" si="68"/>
        <v>4.4886051096118151E-2</v>
      </c>
      <c r="F174" s="285">
        <f t="shared" si="69"/>
        <v>4313065.4464199636</v>
      </c>
      <c r="G174" s="366"/>
      <c r="I174" s="275" t="s">
        <v>31</v>
      </c>
      <c r="J174" s="385"/>
      <c r="K174" s="385">
        <v>17999105.120000001</v>
      </c>
      <c r="L174" s="386"/>
      <c r="M174" s="384">
        <f t="shared" si="70"/>
        <v>17999105.120000001</v>
      </c>
    </row>
    <row r="175" spans="2:15">
      <c r="B175" s="287" t="s">
        <v>25</v>
      </c>
      <c r="C175" s="366">
        <f t="shared" si="67"/>
        <v>1957479.39</v>
      </c>
      <c r="D175" s="286">
        <f t="shared" si="68"/>
        <v>1.219634830537831E-2</v>
      </c>
      <c r="E175" s="286">
        <f t="shared" si="68"/>
        <v>1.2561560918045802E-2</v>
      </c>
      <c r="F175" s="285">
        <f t="shared" si="69"/>
        <v>2713077.4661770905</v>
      </c>
      <c r="I175" s="275" t="s">
        <v>24</v>
      </c>
      <c r="J175" s="385"/>
      <c r="K175" s="385">
        <v>121898.5</v>
      </c>
      <c r="L175" s="386"/>
      <c r="M175" s="384">
        <f t="shared" si="70"/>
        <v>121898.5</v>
      </c>
    </row>
    <row r="176" spans="2:15">
      <c r="B176" s="275" t="s">
        <v>26</v>
      </c>
      <c r="C176" s="366">
        <f t="shared" si="67"/>
        <v>27194708.129999999</v>
      </c>
      <c r="D176" s="286">
        <f t="shared" si="68"/>
        <v>5.2813033881035969E-2</v>
      </c>
      <c r="E176" s="286">
        <f t="shared" si="68"/>
        <v>5.3667543562317357E-2</v>
      </c>
      <c r="F176" s="285">
        <f t="shared" si="69"/>
        <v>25750477.719598692</v>
      </c>
      <c r="I176" s="275" t="s">
        <v>26</v>
      </c>
      <c r="J176" s="385">
        <f>4165498.37+3818083.51+1169075.9+1417376.14+127445.32+1146977.86+2233083+1571750.12+5340772.96+2339926.4+1842993.35-840413.84+1063554.49+299069.74-74028.97+2785586.94-1612540.27+400497.11</f>
        <v>27194708.129999999</v>
      </c>
      <c r="K176" s="385"/>
      <c r="L176" s="386"/>
      <c r="M176" s="384">
        <f t="shared" si="70"/>
        <v>27194708.129999999</v>
      </c>
    </row>
    <row r="177" spans="1:14">
      <c r="B177" s="275" t="s">
        <v>27</v>
      </c>
      <c r="C177" s="366">
        <f t="shared" si="67"/>
        <v>9454383.8200000003</v>
      </c>
      <c r="D177" s="286">
        <f t="shared" si="68"/>
        <v>3.5158377289142936E-2</v>
      </c>
      <c r="E177" s="286">
        <f t="shared" si="68"/>
        <v>4.47362763980289E-2</v>
      </c>
      <c r="F177" s="285">
        <f t="shared" si="69"/>
        <v>11108343.637428105</v>
      </c>
      <c r="I177" s="275" t="s">
        <v>28</v>
      </c>
      <c r="J177" s="385">
        <f>5548913.23+55367.05+14138446.3+2483912.78+3353768.19+359200.6+2085016.15-89923.74</f>
        <v>27934700.560000006</v>
      </c>
      <c r="K177" s="385"/>
      <c r="L177" s="386"/>
      <c r="M177" s="384">
        <f t="shared" si="70"/>
        <v>27934700.560000006</v>
      </c>
    </row>
    <row r="178" spans="1:14">
      <c r="B178" s="275" t="s">
        <v>28</v>
      </c>
      <c r="C178" s="366">
        <f t="shared" si="67"/>
        <v>27934700.560000006</v>
      </c>
      <c r="D178" s="286">
        <f t="shared" si="68"/>
        <v>0.18729208167927111</v>
      </c>
      <c r="E178" s="286">
        <f t="shared" si="68"/>
        <v>0.16022606508582499</v>
      </c>
      <c r="F178" s="285">
        <f t="shared" si="69"/>
        <v>38426206.450590082</v>
      </c>
      <c r="I178" s="275" t="s">
        <v>21</v>
      </c>
      <c r="J178" s="385">
        <v>3075662.34</v>
      </c>
      <c r="K178" s="385"/>
      <c r="L178" s="386"/>
      <c r="M178" s="384">
        <f t="shared" si="70"/>
        <v>3075662.34</v>
      </c>
    </row>
    <row r="179" spans="1:14">
      <c r="B179" s="275" t="s">
        <v>29</v>
      </c>
      <c r="C179" s="366">
        <f t="shared" si="67"/>
        <v>14614126.439999999</v>
      </c>
      <c r="D179" s="286">
        <f t="shared" si="68"/>
        <v>9.4963822853317947E-2</v>
      </c>
      <c r="E179" s="286">
        <f t="shared" si="68"/>
        <v>0.10851283873627529</v>
      </c>
      <c r="F179" s="285">
        <f t="shared" si="69"/>
        <v>21192554.023721714</v>
      </c>
      <c r="I179" s="275" t="s">
        <v>23</v>
      </c>
      <c r="J179" s="385">
        <f>4710669.01+15863.87+16235.46+17299.94</f>
        <v>4760068.28</v>
      </c>
      <c r="K179" s="385"/>
      <c r="L179" s="386"/>
      <c r="M179" s="384">
        <f t="shared" si="70"/>
        <v>4760068.28</v>
      </c>
    </row>
    <row r="180" spans="1:14">
      <c r="B180" s="275" t="s">
        <v>30</v>
      </c>
      <c r="C180" s="366">
        <f t="shared" si="67"/>
        <v>57864026.939999998</v>
      </c>
      <c r="D180" s="286">
        <f t="shared" si="68"/>
        <v>1.5921454898827261E-2</v>
      </c>
      <c r="E180" s="286">
        <f t="shared" si="68"/>
        <v>2.343483533618413E-2</v>
      </c>
      <c r="F180" s="285">
        <f t="shared" si="69"/>
        <v>45377077.422446996</v>
      </c>
      <c r="I180" s="275" t="s">
        <v>36</v>
      </c>
      <c r="J180" s="385">
        <v>2611994.04</v>
      </c>
      <c r="K180" s="385"/>
      <c r="L180" s="386"/>
      <c r="M180" s="384">
        <f t="shared" si="70"/>
        <v>2611994.04</v>
      </c>
    </row>
    <row r="181" spans="1:14">
      <c r="B181" s="275" t="s">
        <v>31</v>
      </c>
      <c r="C181" s="366">
        <f t="shared" si="67"/>
        <v>17999105.120000001</v>
      </c>
      <c r="D181" s="286">
        <f t="shared" si="68"/>
        <v>5.3802114601740704E-2</v>
      </c>
      <c r="E181" s="286">
        <f t="shared" si="68"/>
        <v>5.8768273561949962E-2</v>
      </c>
      <c r="F181" s="285">
        <f t="shared" si="69"/>
        <v>19160005.64250955</v>
      </c>
      <c r="I181" s="275" t="s">
        <v>164</v>
      </c>
      <c r="J181" s="385">
        <f>1401224.05+340425.47+196843.72+685501.89-173740.72+739772.74</f>
        <v>3190027.1499999994</v>
      </c>
      <c r="K181" s="385"/>
      <c r="L181" s="386"/>
      <c r="M181" s="384">
        <f t="shared" si="70"/>
        <v>3190027.1499999994</v>
      </c>
    </row>
    <row r="182" spans="1:14">
      <c r="B182" s="275" t="s">
        <v>32</v>
      </c>
      <c r="C182" s="366">
        <f t="shared" si="67"/>
        <v>23341579.970000003</v>
      </c>
      <c r="D182" s="286">
        <f t="shared" si="68"/>
        <v>0.18014481295610385</v>
      </c>
      <c r="E182" s="286">
        <f t="shared" si="68"/>
        <v>0.13765661350530042</v>
      </c>
      <c r="F182" s="285">
        <f t="shared" si="69"/>
        <v>33487040.972760491</v>
      </c>
      <c r="I182" s="275" t="s">
        <v>35</v>
      </c>
      <c r="J182" s="385">
        <v>1765766.28</v>
      </c>
      <c r="K182" s="385"/>
      <c r="L182" s="386"/>
      <c r="M182" s="384">
        <f t="shared" si="70"/>
        <v>1765766.28</v>
      </c>
    </row>
    <row r="183" spans="1:14">
      <c r="B183" s="275" t="s">
        <v>33</v>
      </c>
      <c r="C183" s="366">
        <f t="shared" si="67"/>
        <v>17539352.580000002</v>
      </c>
      <c r="D183" s="286">
        <f t="shared" si="68"/>
        <v>2.5910435643939762E-2</v>
      </c>
      <c r="E183" s="286">
        <f t="shared" si="68"/>
        <v>3.1214517496858631E-2</v>
      </c>
      <c r="F183" s="285">
        <f t="shared" si="69"/>
        <v>16027080.67878296</v>
      </c>
      <c r="I183" s="275" t="s">
        <v>33</v>
      </c>
      <c r="J183" s="385">
        <f>3201580.03+14337772.55</f>
        <v>17539352.580000002</v>
      </c>
      <c r="K183" s="385"/>
      <c r="L183" s="386"/>
      <c r="M183" s="384">
        <f t="shared" si="70"/>
        <v>17539352.580000002</v>
      </c>
    </row>
    <row r="184" spans="1:14">
      <c r="B184" s="275" t="s">
        <v>34</v>
      </c>
      <c r="C184" s="366">
        <f t="shared" si="67"/>
        <v>0</v>
      </c>
      <c r="D184" s="286">
        <f t="shared" si="68"/>
        <v>1.7280630670488493E-2</v>
      </c>
      <c r="E184" s="286">
        <f t="shared" si="68"/>
        <v>1.3655833634443545E-2</v>
      </c>
      <c r="F184" s="285">
        <f t="shared" si="69"/>
        <v>1555660.6732842247</v>
      </c>
      <c r="I184" s="275" t="s">
        <v>20</v>
      </c>
      <c r="J184" s="385">
        <f>3832629.49+824414.7+5864868.45+3391386.84-4431447.63+1139978.55+5381030.38-46011.13+358232.78+454933.99</f>
        <v>16770016.42</v>
      </c>
      <c r="K184" s="385"/>
      <c r="L184" s="386"/>
      <c r="M184" s="384">
        <f t="shared" si="70"/>
        <v>16770016.42</v>
      </c>
    </row>
    <row r="185" spans="1:14">
      <c r="B185" s="275" t="s">
        <v>35</v>
      </c>
      <c r="C185" s="366">
        <f t="shared" si="67"/>
        <v>1765766.28</v>
      </c>
      <c r="D185" s="286">
        <f t="shared" si="68"/>
        <v>6.1865486200661783E-2</v>
      </c>
      <c r="E185" s="286">
        <f t="shared" si="68"/>
        <v>4.6451301569458321E-2</v>
      </c>
      <c r="F185" s="285">
        <f t="shared" si="69"/>
        <v>6771106.3890422871</v>
      </c>
      <c r="I185" s="275" t="s">
        <v>163</v>
      </c>
      <c r="J185" s="385">
        <f>4942981.96+1837869.6+1476426.77+840413.84+1612540.27</f>
        <v>10710232.439999999</v>
      </c>
      <c r="K185" s="385"/>
      <c r="L185" s="386"/>
      <c r="M185" s="384">
        <f t="shared" si="70"/>
        <v>10710232.439999999</v>
      </c>
      <c r="N185" s="363">
        <f>M185+M181</f>
        <v>13900259.59</v>
      </c>
    </row>
    <row r="186" spans="1:14">
      <c r="B186" s="275" t="s">
        <v>36</v>
      </c>
      <c r="C186" s="366">
        <f t="shared" si="67"/>
        <v>2611994.04</v>
      </c>
      <c r="D186" s="286">
        <f t="shared" si="68"/>
        <v>7.6330657656662939E-3</v>
      </c>
      <c r="E186" s="286">
        <f t="shared" si="68"/>
        <v>6.8397182752548344E-3</v>
      </c>
      <c r="F186" s="285">
        <f t="shared" si="69"/>
        <v>2686769.0966065479</v>
      </c>
      <c r="I186" s="275" t="s">
        <v>25</v>
      </c>
      <c r="J186" s="385">
        <v>1957479.39</v>
      </c>
      <c r="K186" s="385"/>
      <c r="L186" s="386"/>
      <c r="M186" s="384">
        <f t="shared" si="70"/>
        <v>1957479.39</v>
      </c>
    </row>
    <row r="187" spans="1:14">
      <c r="B187" s="275" t="s">
        <v>37</v>
      </c>
      <c r="C187" s="366">
        <f t="shared" si="67"/>
        <v>13900259.59</v>
      </c>
      <c r="D187" s="286">
        <f t="shared" si="68"/>
        <v>2.6814916096951241E-3</v>
      </c>
      <c r="E187" s="286">
        <f t="shared" si="68"/>
        <v>3.5243348819021525E-3</v>
      </c>
      <c r="F187" s="285">
        <f t="shared" si="69"/>
        <v>10737258.803092761</v>
      </c>
      <c r="J187" s="363"/>
      <c r="K187" s="363"/>
      <c r="L187" s="387"/>
    </row>
    <row r="188" spans="1:14">
      <c r="C188" s="371">
        <f>+SUM(C170:C187)</f>
        <v>402285318.18000001</v>
      </c>
      <c r="D188" s="286">
        <f>SUM(D170:D187)</f>
        <v>1</v>
      </c>
      <c r="E188" s="286">
        <f>SUM(E170:E187)</f>
        <v>1</v>
      </c>
      <c r="F188" s="289">
        <f>SUM(F170:F187)</f>
        <v>402285318.17999995</v>
      </c>
      <c r="H188" s="285"/>
      <c r="J188" s="275" t="s">
        <v>202</v>
      </c>
    </row>
    <row r="189" spans="1:14">
      <c r="H189" s="290" t="s">
        <v>153</v>
      </c>
      <c r="I189" s="290">
        <v>8275265.3900000006</v>
      </c>
      <c r="J189" s="275" t="s">
        <v>203</v>
      </c>
      <c r="K189" s="360">
        <f>E237-I190</f>
        <v>8275265.3899999997</v>
      </c>
      <c r="L189" s="360">
        <f>K189/$M$189</f>
        <v>8.2752653899999995</v>
      </c>
      <c r="M189" s="275">
        <v>1000000</v>
      </c>
    </row>
    <row r="190" spans="1:14">
      <c r="H190" s="290" t="s">
        <v>197</v>
      </c>
      <c r="I190" s="290">
        <v>2880175.62</v>
      </c>
      <c r="J190" s="275" t="s">
        <v>204</v>
      </c>
      <c r="K190" s="363">
        <f>M170</f>
        <v>228593893.51999998</v>
      </c>
      <c r="L190" s="360">
        <f>K190/$M$189</f>
        <v>228.59389351999999</v>
      </c>
    </row>
    <row r="191" spans="1:14" ht="14.25">
      <c r="A191" s="394" t="s">
        <v>446</v>
      </c>
      <c r="B191" s="134" t="s">
        <v>440</v>
      </c>
      <c r="H191" s="291" t="s">
        <v>115</v>
      </c>
      <c r="I191" s="292">
        <f>I189+I190</f>
        <v>11155441.010000002</v>
      </c>
      <c r="J191" s="275" t="s">
        <v>205</v>
      </c>
      <c r="K191" s="363">
        <f>M137</f>
        <v>176571600.28</v>
      </c>
      <c r="L191" s="360">
        <f>K191/$M$189</f>
        <v>176.57160028000001</v>
      </c>
    </row>
    <row r="192" spans="1:14">
      <c r="C192" s="285"/>
      <c r="D192" s="381"/>
      <c r="E192" s="381"/>
      <c r="F192" s="285"/>
      <c r="J192" s="275" t="s">
        <v>206</v>
      </c>
      <c r="K192" s="363">
        <f>D61</f>
        <v>3433563710.9899998</v>
      </c>
      <c r="L192" s="360">
        <f>K192/$M$189</f>
        <v>3433.5637109899999</v>
      </c>
      <c r="M192" s="360">
        <f>L189+L191+L192</f>
        <v>3618.4105766600001</v>
      </c>
    </row>
    <row r="193" spans="2:12" ht="19.5" customHeight="1">
      <c r="B193" s="433" t="s">
        <v>461</v>
      </c>
      <c r="D193" s="381"/>
      <c r="E193" s="381"/>
      <c r="F193" s="381"/>
      <c r="K193" s="360">
        <f>SUM(K189:K192)</f>
        <v>3847004470.1799998</v>
      </c>
      <c r="L193" s="360">
        <f>K193/$M$189</f>
        <v>3847.0044701799998</v>
      </c>
    </row>
    <row r="194" spans="2:12" s="287" customFormat="1" ht="49.5" customHeight="1">
      <c r="B194" s="459" t="s">
        <v>462</v>
      </c>
      <c r="C194" s="459"/>
      <c r="D194" s="459"/>
      <c r="E194" s="459"/>
      <c r="F194" s="459"/>
    </row>
    <row r="195" spans="2:12" ht="39.75" customHeight="1">
      <c r="C195" s="432" t="s">
        <v>460</v>
      </c>
      <c r="D195" s="392" t="s">
        <v>459</v>
      </c>
      <c r="E195" s="393" t="s">
        <v>443</v>
      </c>
      <c r="F195" s="381"/>
      <c r="J195" s="360">
        <f>K189+K191+K192</f>
        <v>3618410576.6599998</v>
      </c>
    </row>
    <row r="196" spans="2:12" ht="15">
      <c r="B196" s="275" t="s">
        <v>20</v>
      </c>
      <c r="C196" s="446">
        <v>0.43443092359175939</v>
      </c>
      <c r="D196" s="446">
        <v>0.46414764448619666</v>
      </c>
      <c r="E196" s="285">
        <f>(C196*$C$215)+(D196*$D$215)</f>
        <v>82321734.661940515</v>
      </c>
      <c r="F196" s="381"/>
    </row>
    <row r="197" spans="2:12" ht="15">
      <c r="B197" s="275" t="s">
        <v>21</v>
      </c>
      <c r="C197" s="446">
        <v>3.0000002437227512E-3</v>
      </c>
      <c r="D197" s="446">
        <v>0</v>
      </c>
      <c r="E197" s="285">
        <f t="shared" ref="E197:E214" si="71">(C197*$C$215)+(D197*$D$215)</f>
        <v>114840.64454975851</v>
      </c>
    </row>
    <row r="198" spans="2:12" ht="15">
      <c r="B198" s="275" t="s">
        <v>22</v>
      </c>
      <c r="C198" s="446">
        <v>2.2500000048922449E-2</v>
      </c>
      <c r="D198" s="446">
        <v>2.8458046310749271E-2</v>
      </c>
      <c r="E198" s="285">
        <f t="shared" si="71"/>
        <v>4889021.7723213052</v>
      </c>
    </row>
    <row r="199" spans="2:12" ht="15">
      <c r="B199" s="275" t="s">
        <v>23</v>
      </c>
      <c r="C199" s="446">
        <v>9.9999889524212825E-4</v>
      </c>
      <c r="D199" s="446">
        <v>0</v>
      </c>
      <c r="E199" s="285">
        <f t="shared" si="71"/>
        <v>38280.169449634741</v>
      </c>
    </row>
    <row r="200" spans="2:12" ht="15">
      <c r="B200" s="275" t="s">
        <v>24</v>
      </c>
      <c r="C200" s="446">
        <v>2.1999999711802293E-2</v>
      </c>
      <c r="D200" s="446">
        <v>3.4339692254082357E-2</v>
      </c>
      <c r="E200" s="285">
        <f t="shared" si="71"/>
        <v>5702321.2782594226</v>
      </c>
    </row>
    <row r="201" spans="2:12" ht="15">
      <c r="B201" s="275" t="s">
        <v>25</v>
      </c>
      <c r="C201" s="446">
        <v>9.9999933999167403E-4</v>
      </c>
      <c r="D201" s="446">
        <v>0</v>
      </c>
      <c r="E201" s="285">
        <f t="shared" si="71"/>
        <v>38280.186474741524</v>
      </c>
    </row>
    <row r="202" spans="2:12" ht="15">
      <c r="B202" s="275" t="s">
        <v>26</v>
      </c>
      <c r="C202" s="446">
        <v>4.7000000556826432E-2</v>
      </c>
      <c r="D202" s="446">
        <v>4.6161712243216607E-2</v>
      </c>
      <c r="E202" s="285">
        <f t="shared" si="71"/>
        <v>8332517.7444649143</v>
      </c>
    </row>
    <row r="203" spans="2:12" ht="15">
      <c r="B203" s="275" t="s">
        <v>27</v>
      </c>
      <c r="C203" s="446">
        <v>5.7122405487479294E-2</v>
      </c>
      <c r="D203" s="446">
        <v>7.2376020577292977E-2</v>
      </c>
      <c r="E203" s="285">
        <f t="shared" si="71"/>
        <v>12430162.39951467</v>
      </c>
    </row>
    <row r="204" spans="2:12" ht="15">
      <c r="B204" s="275" t="s">
        <v>28</v>
      </c>
      <c r="C204" s="446">
        <v>3.5500001698053764E-2</v>
      </c>
      <c r="D204" s="446">
        <v>0</v>
      </c>
      <c r="E204" s="285">
        <f t="shared" si="71"/>
        <v>1358947.5817718573</v>
      </c>
    </row>
    <row r="205" spans="2:12" ht="15">
      <c r="B205" s="275" t="s">
        <v>29</v>
      </c>
      <c r="C205" s="446">
        <v>8.0999999464521549E-2</v>
      </c>
      <c r="D205" s="446">
        <v>7.4464207024379961E-2</v>
      </c>
      <c r="E205" s="285">
        <f t="shared" si="71"/>
        <v>13639746.428402312</v>
      </c>
    </row>
    <row r="206" spans="2:12" ht="15">
      <c r="B206" s="275" t="s">
        <v>30</v>
      </c>
      <c r="C206" s="446">
        <v>2.8060128558841168E-2</v>
      </c>
      <c r="D206" s="446">
        <v>8.6333970896928736E-2</v>
      </c>
      <c r="E206" s="285">
        <f t="shared" si="71"/>
        <v>13293145.376223451</v>
      </c>
    </row>
    <row r="207" spans="2:12" ht="15">
      <c r="B207" s="275" t="s">
        <v>31</v>
      </c>
      <c r="C207" s="446">
        <v>0.18038654289561959</v>
      </c>
      <c r="D207" s="446">
        <v>0.14806293894181324</v>
      </c>
      <c r="E207" s="285">
        <f t="shared" si="71"/>
        <v>27860841.449270636</v>
      </c>
    </row>
    <row r="208" spans="2:12" ht="15">
      <c r="B208" s="275" t="s">
        <v>32</v>
      </c>
      <c r="C208" s="446">
        <v>4.1500000406501085E-2</v>
      </c>
      <c r="D208" s="446">
        <v>0</v>
      </c>
      <c r="E208" s="285">
        <f t="shared" si="71"/>
        <v>1588628.8027709473</v>
      </c>
    </row>
    <row r="209" spans="2:6" ht="15">
      <c r="B209" s="275" t="s">
        <v>33</v>
      </c>
      <c r="C209" s="446">
        <v>2.6999999969757032E-2</v>
      </c>
      <c r="D209" s="446">
        <v>3.6573165370896575E-2</v>
      </c>
      <c r="E209" s="285">
        <f t="shared" si="71"/>
        <v>6209829.6985992147</v>
      </c>
    </row>
    <row r="210" spans="2:6" ht="15">
      <c r="B210" s="275" t="s">
        <v>34</v>
      </c>
      <c r="C210" s="446">
        <v>4.4999994760850353E-3</v>
      </c>
      <c r="D210" s="446">
        <v>0</v>
      </c>
      <c r="E210" s="285">
        <f t="shared" si="71"/>
        <v>172260.9327744242</v>
      </c>
    </row>
    <row r="211" spans="2:6" ht="15">
      <c r="B211" s="275" t="s">
        <v>35</v>
      </c>
      <c r="C211" s="446">
        <v>1.3000000314882678E-2</v>
      </c>
      <c r="D211" s="446">
        <v>0</v>
      </c>
      <c r="E211" s="285">
        <f t="shared" si="71"/>
        <v>497642.76467377553</v>
      </c>
    </row>
    <row r="212" spans="2:6" ht="15">
      <c r="B212" s="275" t="s">
        <v>36</v>
      </c>
      <c r="C212" s="446">
        <v>4.9999989237060991E-4</v>
      </c>
      <c r="D212" s="446">
        <v>0</v>
      </c>
      <c r="E212" s="285">
        <f t="shared" si="71"/>
        <v>19140.101749924153</v>
      </c>
    </row>
    <row r="213" spans="2:6" ht="15">
      <c r="B213" s="275" t="s">
        <v>37</v>
      </c>
      <c r="C213" s="446">
        <v>4.9999944762106412E-4</v>
      </c>
      <c r="D213" s="446">
        <v>9.0826018944436329E-3</v>
      </c>
      <c r="E213" s="285">
        <f t="shared" si="71"/>
        <v>1304616.5967885447</v>
      </c>
    </row>
    <row r="214" spans="2:6">
      <c r="B214" s="293" t="s">
        <v>408</v>
      </c>
      <c r="C214" s="447">
        <f>SUM(C196:C213)</f>
        <v>0.99999999999999989</v>
      </c>
      <c r="D214" s="381">
        <f>SUM(D196:D213)</f>
        <v>1</v>
      </c>
      <c r="E214" s="285">
        <f t="shared" si="71"/>
        <v>179811958.59000003</v>
      </c>
    </row>
    <row r="215" spans="2:6" ht="13.5">
      <c r="B215" s="391" t="s">
        <v>442</v>
      </c>
      <c r="C215" s="285">
        <f>C60</f>
        <v>38280211.739999995</v>
      </c>
      <c r="D215" s="448">
        <f>C61</f>
        <v>141531746.85000005</v>
      </c>
      <c r="E215" s="366">
        <f>C215+D215</f>
        <v>179811958.59000003</v>
      </c>
    </row>
    <row r="217" spans="2:6">
      <c r="B217" s="293" t="s">
        <v>450</v>
      </c>
      <c r="C217" s="285"/>
      <c r="D217" s="381"/>
      <c r="E217" s="381"/>
      <c r="F217" s="381"/>
    </row>
    <row r="218" spans="2:6" ht="25.5">
      <c r="C218" s="283" t="s">
        <v>198</v>
      </c>
      <c r="D218" s="283" t="s">
        <v>199</v>
      </c>
      <c r="E218" s="388" t="s">
        <v>200</v>
      </c>
      <c r="F218" s="389" t="s">
        <v>201</v>
      </c>
    </row>
    <row r="219" spans="2:6">
      <c r="B219" s="275" t="s">
        <v>20</v>
      </c>
      <c r="C219" s="362">
        <f>+E196+F170+F145+F121+F95+F70</f>
        <v>1389890188.4448347</v>
      </c>
      <c r="D219" s="362">
        <v>0</v>
      </c>
      <c r="E219" s="362">
        <f t="shared" ref="E219:E236" si="72">C219/$C$237*$D$237</f>
        <v>4042087.6550840349</v>
      </c>
      <c r="F219" s="282">
        <f>C219+E219</f>
        <v>1393932276.0999188</v>
      </c>
    </row>
    <row r="220" spans="2:6">
      <c r="B220" s="275" t="s">
        <v>21</v>
      </c>
      <c r="C220" s="362">
        <f t="shared" ref="C220:C236" si="73">+E197+F171+F146+F122+F96+F71</f>
        <v>39527846.407334894</v>
      </c>
      <c r="D220" s="362">
        <v>0</v>
      </c>
      <c r="E220" s="362">
        <f t="shared" si="72"/>
        <v>114955.13913507112</v>
      </c>
      <c r="F220" s="282">
        <f t="shared" ref="F220:F236" si="74">C220+E220</f>
        <v>39642801.546469964</v>
      </c>
    </row>
    <row r="221" spans="2:6">
      <c r="B221" s="275" t="s">
        <v>22</v>
      </c>
      <c r="C221" s="362">
        <f t="shared" si="73"/>
        <v>127328046.70477948</v>
      </c>
      <c r="D221" s="362">
        <v>0</v>
      </c>
      <c r="E221" s="362">
        <f t="shared" si="72"/>
        <v>370296.25074713601</v>
      </c>
      <c r="F221" s="282">
        <f t="shared" si="74"/>
        <v>127698342.95552661</v>
      </c>
    </row>
    <row r="222" spans="2:6">
      <c r="B222" s="275" t="s">
        <v>23</v>
      </c>
      <c r="C222" s="362">
        <f t="shared" si="73"/>
        <v>37256541.46422191</v>
      </c>
      <c r="D222" s="362">
        <v>0</v>
      </c>
      <c r="E222" s="362">
        <f t="shared" si="72"/>
        <v>108349.71537726989</v>
      </c>
      <c r="F222" s="282">
        <f t="shared" si="74"/>
        <v>37364891.179599181</v>
      </c>
    </row>
    <row r="223" spans="2:6">
      <c r="B223" s="275" t="s">
        <v>24</v>
      </c>
      <c r="C223" s="362">
        <f t="shared" si="73"/>
        <v>126693174.43237439</v>
      </c>
      <c r="D223" s="362">
        <v>0</v>
      </c>
      <c r="E223" s="362">
        <f t="shared" si="72"/>
        <v>368449.91108938563</v>
      </c>
      <c r="F223" s="282">
        <f t="shared" si="74"/>
        <v>127061624.34346378</v>
      </c>
    </row>
    <row r="224" spans="2:6">
      <c r="B224" s="275" t="s">
        <v>25</v>
      </c>
      <c r="C224" s="362">
        <f t="shared" si="73"/>
        <v>22744745.847836375</v>
      </c>
      <c r="D224" s="362">
        <v>0</v>
      </c>
      <c r="E224" s="362">
        <f t="shared" si="72"/>
        <v>66146.4173025294</v>
      </c>
      <c r="F224" s="282">
        <f t="shared" si="74"/>
        <v>22810892.265138905</v>
      </c>
    </row>
    <row r="225" spans="2:6">
      <c r="B225" s="275" t="s">
        <v>26</v>
      </c>
      <c r="C225" s="362">
        <f t="shared" si="73"/>
        <v>168236581.68817294</v>
      </c>
      <c r="D225" s="362">
        <v>0</v>
      </c>
      <c r="E225" s="362">
        <f t="shared" si="72"/>
        <v>489266.71734850592</v>
      </c>
      <c r="F225" s="282">
        <f t="shared" si="74"/>
        <v>168725848.40552145</v>
      </c>
    </row>
    <row r="226" spans="2:6">
      <c r="B226" s="275" t="s">
        <v>27</v>
      </c>
      <c r="C226" s="362">
        <f t="shared" si="73"/>
        <v>245595997.58719611</v>
      </c>
      <c r="D226" s="362">
        <v>0</v>
      </c>
      <c r="E226" s="362">
        <f t="shared" si="72"/>
        <v>714243.87209756556</v>
      </c>
      <c r="F226" s="282">
        <f t="shared" si="74"/>
        <v>246310241.45929366</v>
      </c>
    </row>
    <row r="227" spans="2:6">
      <c r="B227" s="275" t="s">
        <v>28</v>
      </c>
      <c r="C227" s="362">
        <f t="shared" si="73"/>
        <v>313602549.70332843</v>
      </c>
      <c r="D227" s="362">
        <v>0</v>
      </c>
      <c r="E227" s="362">
        <f t="shared" si="72"/>
        <v>912020.96776943561</v>
      </c>
      <c r="F227" s="282">
        <f t="shared" si="74"/>
        <v>314514570.67109787</v>
      </c>
    </row>
    <row r="228" spans="2:6">
      <c r="B228" s="275" t="s">
        <v>29</v>
      </c>
      <c r="C228" s="362">
        <f t="shared" si="73"/>
        <v>272479646.10707915</v>
      </c>
      <c r="D228" s="362">
        <v>0</v>
      </c>
      <c r="E228" s="362">
        <f t="shared" si="72"/>
        <v>792427.07297865476</v>
      </c>
      <c r="F228" s="282">
        <f t="shared" si="74"/>
        <v>273272073.18005782</v>
      </c>
    </row>
    <row r="229" spans="2:6">
      <c r="B229" s="275" t="s">
        <v>30</v>
      </c>
      <c r="C229" s="362">
        <f t="shared" si="73"/>
        <v>309313915.91368681</v>
      </c>
      <c r="D229" s="362">
        <v>0</v>
      </c>
      <c r="E229" s="362">
        <f t="shared" si="72"/>
        <v>899548.73518415261</v>
      </c>
      <c r="F229" s="282">
        <f t="shared" si="74"/>
        <v>310213464.64887094</v>
      </c>
    </row>
    <row r="230" spans="2:6">
      <c r="B230" s="275" t="s">
        <v>31</v>
      </c>
      <c r="C230" s="362">
        <f t="shared" si="73"/>
        <v>340486476.45877486</v>
      </c>
      <c r="D230" s="362">
        <v>0</v>
      </c>
      <c r="E230" s="362">
        <f t="shared" si="72"/>
        <v>990204.9778169936</v>
      </c>
      <c r="F230" s="282">
        <f t="shared" si="74"/>
        <v>341476681.43659186</v>
      </c>
    </row>
    <row r="231" spans="2:6">
      <c r="B231" s="275" t="s">
        <v>32</v>
      </c>
      <c r="C231" s="362">
        <f t="shared" si="73"/>
        <v>213002676.67853317</v>
      </c>
      <c r="D231" s="362">
        <f>+C58</f>
        <v>11155441.010000002</v>
      </c>
      <c r="E231" s="362">
        <f t="shared" si="72"/>
        <v>619455.76496623165</v>
      </c>
      <c r="F231" s="282">
        <f t="shared" si="74"/>
        <v>213622132.44349939</v>
      </c>
    </row>
    <row r="232" spans="2:6">
      <c r="B232" s="275" t="s">
        <v>33</v>
      </c>
      <c r="C232" s="362">
        <f t="shared" si="73"/>
        <v>107851605.79333726</v>
      </c>
      <c r="D232" s="362">
        <v>0</v>
      </c>
      <c r="E232" s="362">
        <f t="shared" si="72"/>
        <v>313654.73904526461</v>
      </c>
      <c r="F232" s="282">
        <f t="shared" si="74"/>
        <v>108165260.53238252</v>
      </c>
    </row>
    <row r="233" spans="2:6">
      <c r="B233" s="275" t="s">
        <v>34</v>
      </c>
      <c r="C233" s="362">
        <f t="shared" si="73"/>
        <v>17133231.666712735</v>
      </c>
      <c r="D233" s="362">
        <v>0</v>
      </c>
      <c r="E233" s="362">
        <f t="shared" si="72"/>
        <v>49826.975388036655</v>
      </c>
      <c r="F233" s="282">
        <f t="shared" si="74"/>
        <v>17183058.64210077</v>
      </c>
    </row>
    <row r="234" spans="2:6">
      <c r="B234" s="275" t="s">
        <v>35</v>
      </c>
      <c r="C234" s="362">
        <f t="shared" si="73"/>
        <v>54968155.666386962</v>
      </c>
      <c r="D234" s="362">
        <v>0</v>
      </c>
      <c r="E234" s="362">
        <f t="shared" si="72"/>
        <v>159858.74660389326</v>
      </c>
      <c r="F234" s="282">
        <f t="shared" si="74"/>
        <v>55128014.412990853</v>
      </c>
    </row>
    <row r="235" spans="2:6">
      <c r="B235" s="275" t="s">
        <v>36</v>
      </c>
      <c r="C235" s="362">
        <f t="shared" si="73"/>
        <v>12225846.252763206</v>
      </c>
      <c r="D235" s="362">
        <v>0</v>
      </c>
      <c r="E235" s="362">
        <f t="shared" si="72"/>
        <v>35555.285318291157</v>
      </c>
      <c r="F235" s="282">
        <f t="shared" si="74"/>
        <v>12261401.538081497</v>
      </c>
    </row>
    <row r="236" spans="2:6">
      <c r="B236" s="275" t="s">
        <v>37</v>
      </c>
      <c r="C236" s="362">
        <f t="shared" si="73"/>
        <v>37511802.352646932</v>
      </c>
      <c r="D236" s="362">
        <v>0</v>
      </c>
      <c r="E236" s="362">
        <f t="shared" si="72"/>
        <v>109092.06674754834</v>
      </c>
      <c r="F236" s="282">
        <f t="shared" si="74"/>
        <v>37620894.419394478</v>
      </c>
    </row>
    <row r="237" spans="2:6">
      <c r="C237" s="364">
        <f>SUM(C219:C236)</f>
        <v>3835849029.1700006</v>
      </c>
      <c r="D237" s="362">
        <f>SUM(D220:D236)</f>
        <v>11155441.010000002</v>
      </c>
      <c r="E237" s="364">
        <f>SUM(E219:E236)</f>
        <v>11155441.01</v>
      </c>
      <c r="F237" s="352">
        <f>SUM(F219:F236)</f>
        <v>3847004470.1800013</v>
      </c>
    </row>
    <row r="238" spans="2:6">
      <c r="C238" s="282"/>
      <c r="D238" s="282"/>
      <c r="E238" s="282"/>
      <c r="F238" s="282"/>
    </row>
  </sheetData>
  <mergeCells count="4">
    <mergeCell ref="I135:I136"/>
    <mergeCell ref="M135:M136"/>
    <mergeCell ref="N135:N136"/>
    <mergeCell ref="B194:F19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170"/>
  <sheetViews>
    <sheetView topLeftCell="A41" zoomScaleNormal="100" zoomScalePageLayoutView="110" workbookViewId="0">
      <selection activeCell="B168" sqref="B168"/>
    </sheetView>
  </sheetViews>
  <sheetFormatPr baseColWidth="10" defaultRowHeight="12.75"/>
  <cols>
    <col min="1" max="1" width="12.375" style="186" customWidth="1"/>
    <col min="2" max="2" width="17.875" style="186" customWidth="1"/>
    <col min="3" max="3" width="15.25" style="186" customWidth="1"/>
    <col min="4" max="4" width="16.625" style="186" customWidth="1"/>
    <col min="5" max="5" width="13.75" style="186" customWidth="1"/>
    <col min="6" max="6" width="16" style="186" bestFit="1" customWidth="1"/>
    <col min="7" max="7" width="16.5" style="186" customWidth="1"/>
    <col min="8" max="8" width="17" style="186" bestFit="1" customWidth="1"/>
    <col min="9" max="9" width="11" style="186"/>
    <col min="10" max="10" width="14.125" style="186" customWidth="1"/>
    <col min="11" max="16384" width="11" style="186"/>
  </cols>
  <sheetData>
    <row r="2" spans="1:8">
      <c r="B2" s="165" t="s">
        <v>38</v>
      </c>
    </row>
    <row r="3" spans="1:8">
      <c r="B3" s="166" t="s">
        <v>45</v>
      </c>
    </row>
    <row r="5" spans="1:8">
      <c r="B5" s="165" t="s">
        <v>361</v>
      </c>
    </row>
    <row r="6" spans="1:8">
      <c r="B6" s="209">
        <f>D35</f>
        <v>1434314.6799000003</v>
      </c>
      <c r="H6" s="195"/>
    </row>
    <row r="7" spans="1:8">
      <c r="H7" s="195"/>
    </row>
    <row r="8" spans="1:8">
      <c r="B8" s="165" t="s">
        <v>13</v>
      </c>
      <c r="H8" s="195"/>
    </row>
    <row r="9" spans="1:8">
      <c r="B9" s="167" t="s">
        <v>358</v>
      </c>
      <c r="H9" s="195"/>
    </row>
    <row r="10" spans="1:8">
      <c r="B10" s="186" t="s">
        <v>359</v>
      </c>
      <c r="H10" s="195"/>
    </row>
    <row r="11" spans="1:8">
      <c r="B11" s="165"/>
      <c r="H11" s="195"/>
    </row>
    <row r="12" spans="1:8">
      <c r="B12" s="165" t="s">
        <v>360</v>
      </c>
    </row>
    <row r="13" spans="1:8">
      <c r="B13" s="165"/>
    </row>
    <row r="14" spans="1:8">
      <c r="B14" s="186" t="s">
        <v>15</v>
      </c>
      <c r="D14" s="168"/>
    </row>
    <row r="16" spans="1:8" ht="25.5">
      <c r="A16" s="169"/>
      <c r="B16" s="169"/>
      <c r="C16" s="403" t="s">
        <v>127</v>
      </c>
      <c r="D16" s="403" t="s">
        <v>16</v>
      </c>
      <c r="E16" s="403" t="s">
        <v>17</v>
      </c>
      <c r="F16" s="403" t="s">
        <v>18</v>
      </c>
      <c r="G16" s="403" t="s">
        <v>19</v>
      </c>
    </row>
    <row r="17" spans="1:7">
      <c r="A17" s="353"/>
      <c r="B17" s="170" t="s">
        <v>20</v>
      </c>
      <c r="C17" s="184">
        <v>8445143</v>
      </c>
      <c r="D17" s="184">
        <f t="shared" ref="D17:D34" si="0">+(F69+F92+E116)/1000</f>
        <v>519649.98231575527</v>
      </c>
      <c r="E17" s="195">
        <f>D17*1000/C17</f>
        <v>61.532407718348317</v>
      </c>
      <c r="F17" s="195">
        <f>-E$35+E17</f>
        <v>31.142812563870191</v>
      </c>
      <c r="G17" s="184">
        <f>F17*C17/1000</f>
        <v>263005.50552408042</v>
      </c>
    </row>
    <row r="18" spans="1:7">
      <c r="A18" s="275"/>
      <c r="B18" s="170" t="s">
        <v>21</v>
      </c>
      <c r="C18" s="184">
        <v>1348309</v>
      </c>
      <c r="D18" s="184">
        <f t="shared" si="0"/>
        <v>30704.477514505485</v>
      </c>
      <c r="E18" s="195">
        <f t="shared" ref="E18:E35" si="1">D18*1000/C18</f>
        <v>22.772582185912491</v>
      </c>
      <c r="F18" s="195">
        <f t="shared" ref="F18:F35" si="2">-E$35+E18</f>
        <v>-7.6170129685656356</v>
      </c>
      <c r="G18" s="184">
        <f t="shared" ref="G18:G34" si="3">F18*C18/1000</f>
        <v>-10270.087138633764</v>
      </c>
    </row>
    <row r="19" spans="1:7">
      <c r="A19" s="353"/>
      <c r="B19" s="170" t="s">
        <v>22</v>
      </c>
      <c r="C19" s="184">
        <v>1072763</v>
      </c>
      <c r="D19" s="184">
        <f t="shared" si="0"/>
        <v>22498.073389862555</v>
      </c>
      <c r="E19" s="195">
        <f t="shared" si="1"/>
        <v>20.972081801723732</v>
      </c>
      <c r="F19" s="195">
        <f t="shared" si="2"/>
        <v>-9.4175133527543942</v>
      </c>
      <c r="G19" s="184">
        <f t="shared" si="3"/>
        <v>-10102.759876840861</v>
      </c>
    </row>
    <row r="20" spans="1:7">
      <c r="A20" s="275"/>
      <c r="B20" s="170" t="s">
        <v>23</v>
      </c>
      <c r="C20" s="184">
        <v>1115557</v>
      </c>
      <c r="D20" s="184">
        <f t="shared" si="0"/>
        <v>19407.477621743627</v>
      </c>
      <c r="E20" s="195">
        <f t="shared" si="1"/>
        <v>17.397118768241899</v>
      </c>
      <c r="F20" s="195">
        <f t="shared" si="2"/>
        <v>-12.992476386236227</v>
      </c>
      <c r="G20" s="184">
        <f t="shared" si="3"/>
        <v>-14493.847980000526</v>
      </c>
    </row>
    <row r="21" spans="1:7">
      <c r="A21" s="353"/>
      <c r="B21" s="170" t="s">
        <v>24</v>
      </c>
      <c r="C21" s="184">
        <v>2118512</v>
      </c>
      <c r="D21" s="184">
        <f t="shared" si="0"/>
        <v>65701.065188336564</v>
      </c>
      <c r="E21" s="195">
        <f t="shared" si="1"/>
        <v>31.012835985038823</v>
      </c>
      <c r="F21" s="195">
        <f t="shared" si="2"/>
        <v>0.62324083056069668</v>
      </c>
      <c r="G21" s="184">
        <f t="shared" si="3"/>
        <v>1320.3431784328027</v>
      </c>
    </row>
    <row r="22" spans="1:7">
      <c r="A22" s="275"/>
      <c r="B22" s="170" t="s">
        <v>25</v>
      </c>
      <c r="C22" s="184">
        <v>592875</v>
      </c>
      <c r="D22" s="184">
        <f t="shared" si="0"/>
        <v>9878.773356003896</v>
      </c>
      <c r="E22" s="195">
        <f t="shared" si="1"/>
        <v>16.662489320689684</v>
      </c>
      <c r="F22" s="195">
        <f t="shared" si="2"/>
        <v>-13.727105833788443</v>
      </c>
      <c r="G22" s="184">
        <f t="shared" si="3"/>
        <v>-8138.4578712073226</v>
      </c>
    </row>
    <row r="23" spans="1:7">
      <c r="A23" s="353"/>
      <c r="B23" s="170" t="s">
        <v>26</v>
      </c>
      <c r="C23" s="184">
        <v>2532977</v>
      </c>
      <c r="D23" s="184">
        <f t="shared" si="0"/>
        <v>19090.831918903812</v>
      </c>
      <c r="E23" s="195">
        <f t="shared" si="1"/>
        <v>7.5369148314034486</v>
      </c>
      <c r="F23" s="195">
        <f t="shared" si="2"/>
        <v>-22.852680323074679</v>
      </c>
      <c r="G23" s="184">
        <f t="shared" si="3"/>
        <v>-57885.313646700735</v>
      </c>
    </row>
    <row r="24" spans="1:7">
      <c r="A24" s="353"/>
      <c r="B24" s="170" t="s">
        <v>27</v>
      </c>
      <c r="C24" s="184">
        <v>2111443</v>
      </c>
      <c r="D24" s="184">
        <f t="shared" si="0"/>
        <v>72457.327663356788</v>
      </c>
      <c r="E24" s="195">
        <f t="shared" si="1"/>
        <v>34.316497136487598</v>
      </c>
      <c r="F24" s="195">
        <f t="shared" si="2"/>
        <v>3.9269019820094719</v>
      </c>
      <c r="G24" s="184">
        <f t="shared" si="3"/>
        <v>8291.4297016000255</v>
      </c>
    </row>
    <row r="25" spans="1:7">
      <c r="A25" s="275"/>
      <c r="B25" s="170" t="s">
        <v>28</v>
      </c>
      <c r="C25" s="184">
        <v>7562279</v>
      </c>
      <c r="D25" s="184">
        <f t="shared" si="0"/>
        <v>163898.68785731119</v>
      </c>
      <c r="E25" s="195">
        <f t="shared" si="1"/>
        <v>21.673187124848369</v>
      </c>
      <c r="F25" s="195">
        <f t="shared" si="2"/>
        <v>-8.7164080296297577</v>
      </c>
      <c r="G25" s="184">
        <f t="shared" si="3"/>
        <v>-65915.909397900497</v>
      </c>
    </row>
    <row r="26" spans="1:7">
      <c r="A26" s="353"/>
      <c r="B26" s="170" t="s">
        <v>29</v>
      </c>
      <c r="C26" s="184">
        <v>5121541</v>
      </c>
      <c r="D26" s="184">
        <f t="shared" si="0"/>
        <v>62165.814201999798</v>
      </c>
      <c r="E26" s="195">
        <f t="shared" si="1"/>
        <v>12.13810730051752</v>
      </c>
      <c r="F26" s="195">
        <f t="shared" si="2"/>
        <v>-18.251487853960604</v>
      </c>
      <c r="G26" s="184">
        <f t="shared" si="3"/>
        <v>-93475.743355061248</v>
      </c>
    </row>
    <row r="27" spans="1:7">
      <c r="A27" s="353"/>
      <c r="B27" s="170" t="s">
        <v>30</v>
      </c>
      <c r="C27" s="184">
        <v>1106067</v>
      </c>
      <c r="D27" s="184">
        <f t="shared" si="0"/>
        <v>92890.222281976981</v>
      </c>
      <c r="E27" s="195">
        <f t="shared" si="1"/>
        <v>83.982455205676487</v>
      </c>
      <c r="F27" s="195">
        <f t="shared" si="2"/>
        <v>53.592860051198357</v>
      </c>
      <c r="G27" s="184">
        <f t="shared" si="3"/>
        <v>59277.293938248811</v>
      </c>
    </row>
    <row r="28" spans="1:7">
      <c r="A28" s="353"/>
      <c r="B28" s="170" t="s">
        <v>31</v>
      </c>
      <c r="C28" s="184">
        <v>2773719</v>
      </c>
      <c r="D28" s="184">
        <f t="shared" si="0"/>
        <v>155983.72927596231</v>
      </c>
      <c r="E28" s="195">
        <f t="shared" si="1"/>
        <v>56.236312790142883</v>
      </c>
      <c r="F28" s="195">
        <f t="shared" si="2"/>
        <v>25.846717635664756</v>
      </c>
      <c r="G28" s="184">
        <f t="shared" si="3"/>
        <v>71691.531793678412</v>
      </c>
    </row>
    <row r="29" spans="1:7">
      <c r="A29" s="275"/>
      <c r="B29" s="170" t="s">
        <v>32</v>
      </c>
      <c r="C29" s="184">
        <v>6497056</v>
      </c>
      <c r="D29" s="184">
        <f t="shared" si="0"/>
        <v>98645.47714242342</v>
      </c>
      <c r="E29" s="195">
        <f t="shared" si="1"/>
        <v>15.183104030875434</v>
      </c>
      <c r="F29" s="195">
        <f t="shared" si="2"/>
        <v>-15.206491123602692</v>
      </c>
      <c r="G29" s="184">
        <f t="shared" si="3"/>
        <v>-98797.424393549605</v>
      </c>
    </row>
    <row r="30" spans="1:7">
      <c r="A30" s="353"/>
      <c r="B30" s="170" t="s">
        <v>33</v>
      </c>
      <c r="C30" s="184">
        <v>1473249</v>
      </c>
      <c r="D30" s="184">
        <f t="shared" si="0"/>
        <v>32945.188604338829</v>
      </c>
      <c r="E30" s="195">
        <f t="shared" si="1"/>
        <v>22.362267752660159</v>
      </c>
      <c r="F30" s="195">
        <f t="shared" si="2"/>
        <v>-8.027327401817967</v>
      </c>
      <c r="G30" s="184">
        <f t="shared" si="3"/>
        <v>-11826.252067400917</v>
      </c>
    </row>
    <row r="31" spans="1:7">
      <c r="A31" s="275"/>
      <c r="B31" s="170" t="s">
        <v>34</v>
      </c>
      <c r="C31" s="184">
        <v>644522</v>
      </c>
      <c r="D31" s="184">
        <f t="shared" si="0"/>
        <v>17921.267177145426</v>
      </c>
      <c r="E31" s="195">
        <f t="shared" si="1"/>
        <v>27.805516610985233</v>
      </c>
      <c r="F31" s="195">
        <f t="shared" si="2"/>
        <v>-2.5840785434928932</v>
      </c>
      <c r="G31" s="184">
        <f t="shared" si="3"/>
        <v>-1665.4954710091267</v>
      </c>
    </row>
    <row r="32" spans="1:7">
      <c r="A32" s="275"/>
      <c r="B32" s="170" t="s">
        <v>35</v>
      </c>
      <c r="C32" s="184">
        <v>2192388</v>
      </c>
      <c r="D32" s="184">
        <f t="shared" si="0"/>
        <v>40423.363578817705</v>
      </c>
      <c r="E32" s="195">
        <f t="shared" si="1"/>
        <v>18.438051831526948</v>
      </c>
      <c r="F32" s="195">
        <f t="shared" si="2"/>
        <v>-11.951543322951178</v>
      </c>
      <c r="G32" s="184">
        <f t="shared" si="3"/>
        <v>-26202.420162718288</v>
      </c>
    </row>
    <row r="33" spans="1:8">
      <c r="A33" s="275"/>
      <c r="B33" s="170" t="s">
        <v>36</v>
      </c>
      <c r="C33" s="184">
        <v>322818</v>
      </c>
      <c r="D33" s="184">
        <f t="shared" si="0"/>
        <v>6964.3744393375064</v>
      </c>
      <c r="E33" s="195">
        <f t="shared" si="1"/>
        <v>21.573686843167067</v>
      </c>
      <c r="F33" s="195">
        <f t="shared" si="2"/>
        <v>-8.815908311311059</v>
      </c>
      <c r="G33" s="184">
        <f t="shared" si="3"/>
        <v>-2845.9338892408136</v>
      </c>
    </row>
    <row r="34" spans="1:8">
      <c r="A34" s="353"/>
      <c r="B34" s="170" t="s">
        <v>37</v>
      </c>
      <c r="C34" s="184">
        <v>166340</v>
      </c>
      <c r="D34" s="184">
        <f t="shared" si="0"/>
        <v>3088.546372218907</v>
      </c>
      <c r="E34" s="195">
        <f t="shared" si="1"/>
        <v>18.567670868215142</v>
      </c>
      <c r="F34" s="195">
        <f t="shared" si="2"/>
        <v>-11.821924286262984</v>
      </c>
      <c r="G34" s="184">
        <f t="shared" si="3"/>
        <v>-1966.4588857769847</v>
      </c>
    </row>
    <row r="35" spans="1:8">
      <c r="A35" s="293"/>
      <c r="B35" s="165" t="s">
        <v>5</v>
      </c>
      <c r="C35" s="184">
        <v>47197558</v>
      </c>
      <c r="D35" s="224">
        <f>+SUM(D17:D34)</f>
        <v>1434314.6799000003</v>
      </c>
      <c r="E35" s="172">
        <f t="shared" si="1"/>
        <v>30.389595154478126</v>
      </c>
      <c r="F35" s="223">
        <f t="shared" si="2"/>
        <v>0</v>
      </c>
      <c r="G35" s="171">
        <f>SUM(G17:G34)</f>
        <v>-2.0486368157435209E-10</v>
      </c>
    </row>
    <row r="36" spans="1:8">
      <c r="D36" s="224"/>
      <c r="E36" s="184"/>
    </row>
    <row r="37" spans="1:8">
      <c r="B37" s="170"/>
    </row>
    <row r="38" spans="1:8">
      <c r="B38" s="203" t="s">
        <v>310</v>
      </c>
    </row>
    <row r="39" spans="1:8">
      <c r="B39" s="173" t="s">
        <v>228</v>
      </c>
    </row>
    <row r="40" spans="1:8">
      <c r="B40" s="173" t="s">
        <v>314</v>
      </c>
    </row>
    <row r="41" spans="1:8">
      <c r="B41" s="186" t="s">
        <v>316</v>
      </c>
    </row>
    <row r="42" spans="1:8" s="272" customFormat="1" ht="45" customHeight="1">
      <c r="B42" s="455" t="s">
        <v>318</v>
      </c>
      <c r="C42" s="455"/>
      <c r="D42" s="455"/>
      <c r="E42" s="455"/>
      <c r="F42" s="455"/>
      <c r="G42" s="455"/>
    </row>
    <row r="43" spans="1:8" ht="44.25" customHeight="1">
      <c r="C43" s="414" t="s">
        <v>311</v>
      </c>
      <c r="D43" s="415" t="s">
        <v>315</v>
      </c>
      <c r="E43" s="415" t="s">
        <v>317</v>
      </c>
      <c r="F43" s="415" t="s">
        <v>313</v>
      </c>
      <c r="G43" s="415"/>
      <c r="H43" s="415"/>
    </row>
    <row r="44" spans="1:8">
      <c r="B44" s="170" t="s">
        <v>20</v>
      </c>
      <c r="C44" s="404">
        <v>5308750</v>
      </c>
      <c r="D44" s="404">
        <f>C44/$C$62*$D$62</f>
        <v>1149935.5214472723</v>
      </c>
      <c r="E44" s="404"/>
      <c r="F44" s="404">
        <v>248733156.53</v>
      </c>
      <c r="G44" s="405"/>
      <c r="H44" s="416"/>
    </row>
    <row r="45" spans="1:8">
      <c r="B45" s="170" t="s">
        <v>21</v>
      </c>
      <c r="C45" s="404">
        <v>1329149.9200000002</v>
      </c>
      <c r="D45" s="404">
        <f>C45/$C$62*$D$62</f>
        <v>287908.96281361912</v>
      </c>
      <c r="E45" s="404">
        <f>D147*E62</f>
        <v>74661.150137381468</v>
      </c>
      <c r="F45" s="404">
        <v>10111160.17</v>
      </c>
      <c r="G45" s="405"/>
      <c r="H45" s="416"/>
    </row>
    <row r="46" spans="1:8">
      <c r="B46" s="170" t="s">
        <v>22</v>
      </c>
      <c r="C46" s="404">
        <v>0</v>
      </c>
      <c r="D46" s="404">
        <f t="shared" ref="D46:D61" si="4">C46/$C$62*$D$62</f>
        <v>0</v>
      </c>
      <c r="E46" s="404"/>
      <c r="F46" s="404">
        <v>7923414.6899999995</v>
      </c>
      <c r="G46" s="405"/>
      <c r="H46" s="416"/>
    </row>
    <row r="47" spans="1:8">
      <c r="B47" s="170" t="s">
        <v>23</v>
      </c>
      <c r="C47" s="404">
        <v>0</v>
      </c>
      <c r="D47" s="404">
        <f t="shared" si="4"/>
        <v>0</v>
      </c>
      <c r="E47" s="404">
        <f>D149*E62</f>
        <v>61772.760297385001</v>
      </c>
      <c r="F47" s="404">
        <v>5755253.3900000006</v>
      </c>
      <c r="G47" s="405"/>
      <c r="H47" s="416"/>
    </row>
    <row r="48" spans="1:8">
      <c r="B48" s="170" t="s">
        <v>24</v>
      </c>
      <c r="C48" s="404">
        <v>0</v>
      </c>
      <c r="D48" s="404">
        <f t="shared" si="4"/>
        <v>0</v>
      </c>
      <c r="E48" s="404"/>
      <c r="F48" s="404">
        <v>27477044.809999999</v>
      </c>
      <c r="G48" s="405"/>
      <c r="H48" s="416"/>
    </row>
    <row r="49" spans="1:8">
      <c r="B49" s="170" t="s">
        <v>25</v>
      </c>
      <c r="C49" s="404">
        <v>0</v>
      </c>
      <c r="D49" s="404">
        <f t="shared" si="4"/>
        <v>0</v>
      </c>
      <c r="E49" s="404">
        <f>D151*E62</f>
        <v>32829.810813174161</v>
      </c>
      <c r="F49" s="404">
        <v>2937799.12</v>
      </c>
      <c r="G49" s="405"/>
      <c r="H49" s="416"/>
    </row>
    <row r="50" spans="1:8">
      <c r="B50" s="170" t="s">
        <v>26</v>
      </c>
      <c r="C50" s="404">
        <v>0</v>
      </c>
      <c r="D50" s="404">
        <v>0</v>
      </c>
      <c r="E50" s="404"/>
      <c r="F50" s="404"/>
      <c r="G50" s="405"/>
      <c r="H50" s="416"/>
    </row>
    <row r="51" spans="1:8">
      <c r="B51" s="170" t="s">
        <v>27</v>
      </c>
      <c r="C51" s="404">
        <v>0</v>
      </c>
      <c r="D51" s="404">
        <f t="shared" si="4"/>
        <v>0</v>
      </c>
      <c r="E51" s="404"/>
      <c r="F51" s="404">
        <v>31537049.799999997</v>
      </c>
      <c r="G51" s="405"/>
      <c r="H51" s="416"/>
    </row>
    <row r="52" spans="1:8">
      <c r="B52" s="170" t="s">
        <v>28</v>
      </c>
      <c r="C52" s="404">
        <v>0</v>
      </c>
      <c r="D52" s="404">
        <f t="shared" si="4"/>
        <v>0</v>
      </c>
      <c r="E52" s="404">
        <f>D154*E62</f>
        <v>418753.00676608039</v>
      </c>
      <c r="F52" s="404">
        <v>54943248.170000002</v>
      </c>
      <c r="G52" s="405"/>
      <c r="H52" s="416"/>
    </row>
    <row r="53" spans="1:8">
      <c r="B53" s="170" t="s">
        <v>29</v>
      </c>
      <c r="C53" s="404">
        <v>28148807.25</v>
      </c>
      <c r="D53" s="404">
        <f t="shared" si="4"/>
        <v>6097351.2301667081</v>
      </c>
      <c r="E53" s="404"/>
      <c r="F53" s="404">
        <v>0</v>
      </c>
      <c r="G53" s="405"/>
      <c r="H53" s="416"/>
    </row>
    <row r="54" spans="1:8">
      <c r="B54" s="170" t="s">
        <v>30</v>
      </c>
      <c r="C54" s="404">
        <v>0</v>
      </c>
      <c r="D54" s="404">
        <f>C54/$C$62*$D$62</f>
        <v>0</v>
      </c>
      <c r="E54" s="404"/>
      <c r="F54" s="404">
        <v>46564770.730000004</v>
      </c>
      <c r="G54" s="405"/>
      <c r="H54" s="416"/>
    </row>
    <row r="55" spans="1:8">
      <c r="B55" s="170" t="s">
        <v>31</v>
      </c>
      <c r="C55" s="404">
        <v>2029235</v>
      </c>
      <c r="D55" s="404">
        <f t="shared" si="4"/>
        <v>439555.33936690475</v>
      </c>
      <c r="E55" s="404"/>
      <c r="F55" s="404">
        <v>72667263.50999999</v>
      </c>
      <c r="G55" s="405"/>
      <c r="H55" s="416"/>
    </row>
    <row r="56" spans="1:8">
      <c r="B56" s="170" t="s">
        <v>32</v>
      </c>
      <c r="C56" s="404">
        <v>2190399.79</v>
      </c>
      <c r="D56" s="404">
        <f t="shared" si="4"/>
        <v>474465.46262145438</v>
      </c>
      <c r="E56" s="404">
        <f>D158*E62</f>
        <v>359767.43718759954</v>
      </c>
      <c r="F56" s="404">
        <v>21373643.719999999</v>
      </c>
      <c r="G56" s="405"/>
      <c r="H56" s="416"/>
    </row>
    <row r="57" spans="1:8">
      <c r="B57" s="170" t="s">
        <v>33</v>
      </c>
      <c r="C57" s="404">
        <v>0</v>
      </c>
      <c r="D57" s="404">
        <f t="shared" si="4"/>
        <v>0</v>
      </c>
      <c r="E57" s="404"/>
      <c r="F57" s="404">
        <v>12316482.27</v>
      </c>
      <c r="G57" s="405"/>
      <c r="H57" s="416"/>
    </row>
    <row r="58" spans="1:8">
      <c r="B58" s="170" t="s">
        <v>34</v>
      </c>
      <c r="C58" s="404">
        <v>3431947.29</v>
      </c>
      <c r="D58" s="404">
        <f t="shared" si="4"/>
        <v>743398.74669285677</v>
      </c>
      <c r="E58" s="404">
        <f>D160*E62</f>
        <v>35689.707484593957</v>
      </c>
      <c r="F58" s="404">
        <v>4999881.49</v>
      </c>
      <c r="G58" s="405"/>
      <c r="H58" s="416"/>
    </row>
    <row r="59" spans="1:8">
      <c r="B59" s="170" t="s">
        <v>35</v>
      </c>
      <c r="C59" s="404">
        <v>212484.39</v>
      </c>
      <c r="D59" s="404">
        <f t="shared" si="4"/>
        <v>46026.531257651164</v>
      </c>
      <c r="E59" s="404">
        <f>D161*E62</f>
        <v>121401.11029993385</v>
      </c>
      <c r="F59" s="404">
        <v>11239673.890000001</v>
      </c>
      <c r="G59" s="405"/>
      <c r="H59" s="416"/>
    </row>
    <row r="60" spans="1:8">
      <c r="B60" s="170" t="s">
        <v>36</v>
      </c>
      <c r="C60" s="404">
        <v>769032.55</v>
      </c>
      <c r="D60" s="404">
        <f t="shared" si="4"/>
        <v>166581.1813316083</v>
      </c>
      <c r="E60" s="404">
        <f>D162*E62</f>
        <v>17875.697013851583</v>
      </c>
      <c r="F60" s="404">
        <v>1982525.75</v>
      </c>
      <c r="G60" s="405"/>
      <c r="H60" s="416"/>
    </row>
    <row r="61" spans="1:8">
      <c r="B61" s="170" t="s">
        <v>37</v>
      </c>
      <c r="C61" s="404">
        <v>627940.18999999994</v>
      </c>
      <c r="D61" s="404">
        <f t="shared" si="4"/>
        <v>136018.97430192592</v>
      </c>
      <c r="E61" s="404"/>
      <c r="F61" s="404">
        <v>761090.76</v>
      </c>
      <c r="G61" s="405"/>
      <c r="H61" s="416"/>
    </row>
    <row r="62" spans="1:8">
      <c r="B62" s="165" t="s">
        <v>67</v>
      </c>
      <c r="C62" s="406">
        <f>SUM(C44:C61)</f>
        <v>44047746.379999995</v>
      </c>
      <c r="D62" s="406">
        <f>'15.1 FONDO SOCIAL EUROPEO'!D31+'15.1 FONDO SOCIAL EUROPEO'!D32</f>
        <v>9541241.9499999993</v>
      </c>
      <c r="E62" s="407">
        <f>'15.1 FONDO SOCIAL EUROPEO'!D48</f>
        <v>1122750.68</v>
      </c>
      <c r="F62" s="406">
        <f>SUM(F44:F61)</f>
        <v>561323458.79999995</v>
      </c>
      <c r="G62" s="406"/>
      <c r="H62" s="417"/>
    </row>
    <row r="63" spans="1:8">
      <c r="B63" s="165"/>
      <c r="C63" s="406"/>
      <c r="D63" s="406"/>
      <c r="E63" s="407"/>
      <c r="F63" s="406"/>
      <c r="G63" s="408"/>
      <c r="H63" s="417"/>
    </row>
    <row r="64" spans="1:8">
      <c r="A64" s="275"/>
      <c r="B64" s="275"/>
      <c r="C64" s="275"/>
      <c r="D64" s="275"/>
      <c r="E64" s="293"/>
      <c r="F64" s="275"/>
      <c r="G64" s="406"/>
      <c r="H64" s="417"/>
    </row>
    <row r="65" spans="1:8">
      <c r="A65" s="395" t="s">
        <v>447</v>
      </c>
      <c r="B65" s="293" t="s">
        <v>437</v>
      </c>
      <c r="C65" s="275"/>
      <c r="D65" s="275"/>
      <c r="E65" s="275"/>
      <c r="F65" s="275"/>
      <c r="G65" s="406"/>
      <c r="H65" s="417"/>
    </row>
    <row r="66" spans="1:8">
      <c r="A66" s="275"/>
      <c r="B66" s="293" t="s">
        <v>451</v>
      </c>
      <c r="C66" s="275"/>
      <c r="D66" s="275"/>
      <c r="E66" s="275"/>
      <c r="F66" s="275"/>
      <c r="G66" s="406"/>
      <c r="H66" s="417"/>
    </row>
    <row r="67" spans="1:8">
      <c r="A67" s="275"/>
      <c r="B67" s="293"/>
      <c r="C67" s="281"/>
      <c r="D67" s="281" t="s">
        <v>174</v>
      </c>
      <c r="E67" s="281"/>
      <c r="F67" s="281"/>
      <c r="G67" s="406"/>
      <c r="H67" s="417"/>
    </row>
    <row r="68" spans="1:8" ht="38.25">
      <c r="A68" s="275"/>
      <c r="B68" s="293"/>
      <c r="C68" s="283" t="s">
        <v>175</v>
      </c>
      <c r="D68" s="283" t="s">
        <v>176</v>
      </c>
      <c r="E68" s="283" t="s">
        <v>177</v>
      </c>
      <c r="F68" s="372" t="s">
        <v>178</v>
      </c>
      <c r="G68" s="406"/>
      <c r="H68" s="417"/>
    </row>
    <row r="69" spans="1:8">
      <c r="A69" s="275"/>
      <c r="B69" s="275" t="s">
        <v>20</v>
      </c>
      <c r="C69" s="373">
        <f>+C44+D44+E44</f>
        <v>6458685.521447272</v>
      </c>
      <c r="D69" s="286">
        <v>0.13513954295421163</v>
      </c>
      <c r="E69" s="374">
        <f>+C17/$C$35</f>
        <v>0.17893177863142834</v>
      </c>
      <c r="F69" s="373">
        <f>+C69*0.75+D69*$D$88+E69*$E$88</f>
        <v>6991937.6632253686</v>
      </c>
      <c r="G69" s="406"/>
      <c r="H69" s="417"/>
    </row>
    <row r="70" spans="1:8">
      <c r="A70" s="275"/>
      <c r="B70" s="275" t="s">
        <v>21</v>
      </c>
      <c r="C70" s="373">
        <f t="shared" ref="C70:C86" si="5">+C45+D45+E45</f>
        <v>1691720.0329510006</v>
      </c>
      <c r="D70" s="286">
        <v>3.165665733687565E-2</v>
      </c>
      <c r="E70" s="374">
        <f t="shared" ref="E70:E86" si="6">+C18/$C$35</f>
        <v>2.8567346641112237E-2</v>
      </c>
      <c r="F70" s="373">
        <f t="shared" ref="F70:F86" si="7">+C70*0.75+D70*$D$88+E70*$E$88</f>
        <v>1680660.0231858599</v>
      </c>
      <c r="G70" s="406"/>
      <c r="H70" s="417"/>
    </row>
    <row r="71" spans="1:8">
      <c r="A71" s="275"/>
      <c r="B71" s="275" t="s">
        <v>22</v>
      </c>
      <c r="C71" s="373">
        <f t="shared" si="5"/>
        <v>0</v>
      </c>
      <c r="D71" s="286">
        <v>2.1292576050901631E-2</v>
      </c>
      <c r="E71" s="374">
        <f t="shared" si="6"/>
        <v>2.2729205608476608E-2</v>
      </c>
      <c r="F71" s="373">
        <f t="shared" si="7"/>
        <v>301063.52861288836</v>
      </c>
      <c r="G71" s="406"/>
      <c r="H71" s="417"/>
    </row>
    <row r="72" spans="1:8">
      <c r="A72" s="275"/>
      <c r="B72" s="275" t="s">
        <v>23</v>
      </c>
      <c r="C72" s="373">
        <f t="shared" si="5"/>
        <v>61772.760297385001</v>
      </c>
      <c r="D72" s="286">
        <v>2.518093630373763E-2</v>
      </c>
      <c r="E72" s="374">
        <f t="shared" si="6"/>
        <v>2.3635905061020319E-2</v>
      </c>
      <c r="F72" s="373">
        <f t="shared" si="7"/>
        <v>380186.35572818987</v>
      </c>
      <c r="G72" s="406"/>
      <c r="H72" s="417"/>
    </row>
    <row r="73" spans="1:8">
      <c r="A73" s="275"/>
      <c r="B73" s="275" t="s">
        <v>24</v>
      </c>
      <c r="C73" s="373">
        <f t="shared" si="5"/>
        <v>0</v>
      </c>
      <c r="D73" s="286">
        <v>3.9067130999004031E-2</v>
      </c>
      <c r="E73" s="374">
        <f t="shared" si="6"/>
        <v>4.4886051096118151E-2</v>
      </c>
      <c r="F73" s="373">
        <f t="shared" si="7"/>
        <v>574153.07348091621</v>
      </c>
      <c r="G73" s="406"/>
      <c r="H73" s="417"/>
    </row>
    <row r="74" spans="1:8">
      <c r="A74" s="275"/>
      <c r="B74" s="275" t="s">
        <v>25</v>
      </c>
      <c r="C74" s="373">
        <f t="shared" si="5"/>
        <v>32829.810813174161</v>
      </c>
      <c r="D74" s="286">
        <v>1.219634830537831E-2</v>
      </c>
      <c r="E74" s="374">
        <f t="shared" si="6"/>
        <v>1.2561560918045802E-2</v>
      </c>
      <c r="F74" s="373">
        <f t="shared" si="7"/>
        <v>193940.89159303709</v>
      </c>
      <c r="G74" s="406"/>
      <c r="H74" s="417"/>
    </row>
    <row r="75" spans="1:8">
      <c r="A75" s="275"/>
      <c r="B75" s="275" t="s">
        <v>26</v>
      </c>
      <c r="C75" s="373">
        <f t="shared" si="5"/>
        <v>0</v>
      </c>
      <c r="D75" s="286">
        <v>5.2813033881035969E-2</v>
      </c>
      <c r="E75" s="374">
        <f t="shared" si="6"/>
        <v>5.3667543562317357E-2</v>
      </c>
      <c r="F75" s="373">
        <f t="shared" si="7"/>
        <v>728217.19533935492</v>
      </c>
      <c r="G75" s="406"/>
      <c r="H75" s="417"/>
    </row>
    <row r="76" spans="1:8">
      <c r="A76" s="275"/>
      <c r="B76" s="275" t="s">
        <v>27</v>
      </c>
      <c r="C76" s="373">
        <f t="shared" si="5"/>
        <v>0</v>
      </c>
      <c r="D76" s="286">
        <v>3.5158377289142936E-2</v>
      </c>
      <c r="E76" s="374">
        <f t="shared" si="6"/>
        <v>4.47362763980289E-2</v>
      </c>
      <c r="F76" s="373">
        <f t="shared" si="7"/>
        <v>546396.93010335998</v>
      </c>
      <c r="G76" s="406"/>
      <c r="H76" s="417"/>
    </row>
    <row r="77" spans="1:8">
      <c r="A77" s="275"/>
      <c r="B77" s="275" t="s">
        <v>28</v>
      </c>
      <c r="C77" s="373">
        <f t="shared" si="5"/>
        <v>418753.00676608039</v>
      </c>
      <c r="D77" s="286">
        <v>0.18729208167927111</v>
      </c>
      <c r="E77" s="374">
        <f t="shared" si="6"/>
        <v>0.16022606508582499</v>
      </c>
      <c r="F77" s="373">
        <f t="shared" si="7"/>
        <v>2690730.0234559118</v>
      </c>
      <c r="G77" s="406"/>
      <c r="H77" s="417"/>
    </row>
    <row r="78" spans="1:8">
      <c r="A78" s="275"/>
      <c r="B78" s="275" t="s">
        <v>29</v>
      </c>
      <c r="C78" s="373">
        <f t="shared" si="5"/>
        <v>34246158.480166711</v>
      </c>
      <c r="D78" s="286">
        <v>9.4963822853317947E-2</v>
      </c>
      <c r="E78" s="374">
        <f t="shared" si="6"/>
        <v>0.10851283873627529</v>
      </c>
      <c r="F78" s="373">
        <f t="shared" si="7"/>
        <v>27076189.110564526</v>
      </c>
      <c r="G78" s="406"/>
      <c r="H78" s="417"/>
    </row>
    <row r="79" spans="1:8">
      <c r="A79" s="275"/>
      <c r="B79" s="275" t="s">
        <v>30</v>
      </c>
      <c r="C79" s="373">
        <f t="shared" si="5"/>
        <v>0</v>
      </c>
      <c r="D79" s="286">
        <v>1.5921454898827261E-2</v>
      </c>
      <c r="E79" s="374">
        <f t="shared" si="6"/>
        <v>2.343483533618413E-2</v>
      </c>
      <c r="F79" s="373">
        <f t="shared" si="7"/>
        <v>269156.38496746938</v>
      </c>
      <c r="G79" s="406"/>
      <c r="H79" s="417"/>
    </row>
    <row r="80" spans="1:8">
      <c r="A80" s="275"/>
      <c r="B80" s="275" t="s">
        <v>31</v>
      </c>
      <c r="C80" s="373">
        <f t="shared" si="5"/>
        <v>2468790.3393669049</v>
      </c>
      <c r="D80" s="286">
        <v>5.3802114601740704E-2</v>
      </c>
      <c r="E80" s="374">
        <f t="shared" si="6"/>
        <v>5.8768273561949962E-2</v>
      </c>
      <c r="F80" s="373">
        <f t="shared" si="7"/>
        <v>2621457.966708458</v>
      </c>
      <c r="G80" s="406"/>
      <c r="H80" s="417"/>
    </row>
    <row r="81" spans="1:8">
      <c r="A81" s="275"/>
      <c r="B81" s="275" t="s">
        <v>32</v>
      </c>
      <c r="C81" s="373">
        <f t="shared" si="5"/>
        <v>3024632.6898090537</v>
      </c>
      <c r="D81" s="286">
        <v>0.18014481295610385</v>
      </c>
      <c r="E81" s="374">
        <f t="shared" si="6"/>
        <v>0.13765661350530042</v>
      </c>
      <c r="F81" s="373">
        <f t="shared" si="7"/>
        <v>4441908.1050520474</v>
      </c>
      <c r="G81" s="406"/>
      <c r="H81" s="417"/>
    </row>
    <row r="82" spans="1:8">
      <c r="A82" s="275"/>
      <c r="B82" s="275" t="s">
        <v>33</v>
      </c>
      <c r="C82" s="373">
        <f t="shared" si="5"/>
        <v>0</v>
      </c>
      <c r="D82" s="286">
        <v>2.5910435643939762E-2</v>
      </c>
      <c r="E82" s="374">
        <f t="shared" si="6"/>
        <v>3.1214517496858631E-2</v>
      </c>
      <c r="F82" s="373">
        <f t="shared" si="7"/>
        <v>390675.69089973019</v>
      </c>
      <c r="G82" s="406"/>
      <c r="H82" s="417"/>
    </row>
    <row r="83" spans="1:8">
      <c r="A83" s="275"/>
      <c r="B83" s="275" t="s">
        <v>34</v>
      </c>
      <c r="C83" s="373">
        <f t="shared" si="5"/>
        <v>4211035.7441774504</v>
      </c>
      <c r="D83" s="286">
        <v>1.7280630670488493E-2</v>
      </c>
      <c r="E83" s="374">
        <f t="shared" si="6"/>
        <v>1.3655833634443545E-2</v>
      </c>
      <c r="F83" s="373">
        <f t="shared" si="7"/>
        <v>3369850.2782510407</v>
      </c>
      <c r="G83" s="406"/>
      <c r="H83" s="417"/>
    </row>
    <row r="84" spans="1:8">
      <c r="A84" s="275"/>
      <c r="B84" s="275" t="s">
        <v>35</v>
      </c>
      <c r="C84" s="373">
        <f t="shared" si="5"/>
        <v>379912.031557585</v>
      </c>
      <c r="D84" s="286">
        <v>6.1865486200661783E-2</v>
      </c>
      <c r="E84" s="374">
        <f t="shared" si="6"/>
        <v>4.6451301569458321E-2</v>
      </c>
      <c r="F84" s="373">
        <f t="shared" si="7"/>
        <v>1025709.0015282349</v>
      </c>
      <c r="G84" s="406"/>
      <c r="H84" s="417"/>
    </row>
    <row r="85" spans="1:8">
      <c r="A85" s="275"/>
      <c r="B85" s="275" t="s">
        <v>36</v>
      </c>
      <c r="C85" s="373">
        <f t="shared" si="5"/>
        <v>953489.42834545998</v>
      </c>
      <c r="D85" s="286">
        <v>7.6330657656662939E-3</v>
      </c>
      <c r="E85" s="374">
        <f t="shared" si="6"/>
        <v>6.8397182752548344E-3</v>
      </c>
      <c r="F85" s="373">
        <f t="shared" si="7"/>
        <v>814095.96915846621</v>
      </c>
      <c r="G85" s="406"/>
      <c r="H85" s="417"/>
    </row>
    <row r="86" spans="1:8">
      <c r="A86" s="275"/>
      <c r="B86" s="275" t="s">
        <v>37</v>
      </c>
      <c r="C86" s="373">
        <f t="shared" si="5"/>
        <v>763959.1643019258</v>
      </c>
      <c r="D86" s="286">
        <v>2.6814916096951241E-3</v>
      </c>
      <c r="E86" s="374">
        <f t="shared" si="6"/>
        <v>3.5243348819021525E-3</v>
      </c>
      <c r="F86" s="373">
        <f t="shared" si="7"/>
        <v>615410.81814514613</v>
      </c>
      <c r="G86" s="406"/>
      <c r="H86" s="417"/>
    </row>
    <row r="87" spans="1:8">
      <c r="A87" s="275"/>
      <c r="B87" s="293" t="s">
        <v>408</v>
      </c>
      <c r="C87" s="375">
        <f>+SUM(C69:C86)</f>
        <v>54711739.009999998</v>
      </c>
      <c r="D87" s="374">
        <f>SUM(D69:D86)</f>
        <v>1</v>
      </c>
      <c r="E87" s="374">
        <f t="shared" ref="E87" si="8">+C27/$C$28</f>
        <v>0.39876678207129129</v>
      </c>
      <c r="F87" s="375">
        <f>+SUM(F69:F86)</f>
        <v>54711739.010000005</v>
      </c>
      <c r="G87" s="406"/>
      <c r="H87" s="417"/>
    </row>
    <row r="88" spans="1:8">
      <c r="A88" s="275"/>
      <c r="B88" s="293"/>
      <c r="C88" s="362"/>
      <c r="D88" s="373">
        <f>+C87*0.125</f>
        <v>6838967.3762499997</v>
      </c>
      <c r="E88" s="373">
        <f>+C87*0.125</f>
        <v>6838967.3762499997</v>
      </c>
      <c r="F88" s="373"/>
      <c r="G88" s="406"/>
      <c r="H88" s="417"/>
    </row>
    <row r="89" spans="1:8">
      <c r="A89" s="275"/>
      <c r="B89" s="293" t="s">
        <v>452</v>
      </c>
      <c r="C89" s="275"/>
      <c r="D89" s="275"/>
      <c r="E89" s="275"/>
      <c r="F89" s="275"/>
      <c r="G89" s="406"/>
      <c r="H89" s="417"/>
    </row>
    <row r="90" spans="1:8">
      <c r="A90" s="275"/>
      <c r="B90" s="293"/>
      <c r="C90" s="281"/>
      <c r="D90" s="281" t="s">
        <v>174</v>
      </c>
      <c r="E90" s="281"/>
      <c r="F90" s="281"/>
      <c r="G90" s="406"/>
      <c r="H90" s="417"/>
    </row>
    <row r="91" spans="1:8" ht="38.25">
      <c r="A91" s="275"/>
      <c r="B91" s="293"/>
      <c r="C91" s="283" t="s">
        <v>175</v>
      </c>
      <c r="D91" s="283" t="s">
        <v>176</v>
      </c>
      <c r="E91" s="283" t="s">
        <v>177</v>
      </c>
      <c r="F91" s="372" t="s">
        <v>178</v>
      </c>
      <c r="G91" s="406"/>
      <c r="H91" s="417"/>
    </row>
    <row r="92" spans="1:8">
      <c r="A92" s="275"/>
      <c r="B92" s="275" t="s">
        <v>20</v>
      </c>
      <c r="C92" s="373">
        <f>+F44</f>
        <v>248733156.53</v>
      </c>
      <c r="D92" s="286">
        <f>+D69</f>
        <v>0.13513954295421163</v>
      </c>
      <c r="E92" s="374">
        <f>+E69</f>
        <v>0.17893177863142834</v>
      </c>
      <c r="F92" s="373">
        <f>+C92*0.75+D92*$D$111+E92*$E$111</f>
        <v>208586817.46529233</v>
      </c>
      <c r="G92" s="406"/>
      <c r="H92" s="417"/>
    </row>
    <row r="93" spans="1:8">
      <c r="A93" s="275"/>
      <c r="B93" s="275" t="s">
        <v>21</v>
      </c>
      <c r="C93" s="373">
        <f t="shared" ref="C93:C109" si="9">+F45</f>
        <v>10111160.17</v>
      </c>
      <c r="D93" s="286">
        <f t="shared" ref="D93:E93" si="10">+D70</f>
        <v>3.165665733687565E-2</v>
      </c>
      <c r="E93" s="374">
        <f t="shared" si="10"/>
        <v>2.8567346641112237E-2</v>
      </c>
      <c r="F93" s="373">
        <f t="shared" ref="F93:F109" si="11">+C93*0.75+D93*$D$111+E93*$E$111</f>
        <v>11809013.404463639</v>
      </c>
      <c r="G93" s="406"/>
      <c r="H93" s="417"/>
    </row>
    <row r="94" spans="1:8">
      <c r="A94" s="275"/>
      <c r="B94" s="275" t="s">
        <v>22</v>
      </c>
      <c r="C94" s="373">
        <f t="shared" si="9"/>
        <v>7923414.6899999995</v>
      </c>
      <c r="D94" s="286">
        <f t="shared" ref="D94:E94" si="12">+D71</f>
        <v>2.1292576050901631E-2</v>
      </c>
      <c r="E94" s="374">
        <f t="shared" si="12"/>
        <v>2.2729205608476608E-2</v>
      </c>
      <c r="F94" s="373">
        <f t="shared" si="11"/>
        <v>9031368.3604475744</v>
      </c>
      <c r="G94" s="406"/>
      <c r="H94" s="417"/>
    </row>
    <row r="95" spans="1:8">
      <c r="A95" s="275"/>
      <c r="B95" s="275" t="s">
        <v>23</v>
      </c>
      <c r="C95" s="373">
        <f t="shared" si="9"/>
        <v>5755253.3900000006</v>
      </c>
      <c r="D95" s="286">
        <f t="shared" ref="D95:E95" si="13">+D72</f>
        <v>2.518093630373763E-2</v>
      </c>
      <c r="E95" s="374">
        <f t="shared" si="13"/>
        <v>2.3635905061020319E-2</v>
      </c>
      <c r="F95" s="373">
        <f t="shared" si="11"/>
        <v>7741694.8228196055</v>
      </c>
      <c r="G95" s="406"/>
      <c r="H95" s="417"/>
    </row>
    <row r="96" spans="1:8">
      <c r="A96" s="275"/>
      <c r="B96" s="275" t="s">
        <v>24</v>
      </c>
      <c r="C96" s="373">
        <f t="shared" si="9"/>
        <v>27477044.809999999</v>
      </c>
      <c r="D96" s="286">
        <f t="shared" ref="D96:E96" si="14">+D73</f>
        <v>3.9067130999004031E-2</v>
      </c>
      <c r="E96" s="374">
        <f t="shared" si="14"/>
        <v>4.4886051096118151E-2</v>
      </c>
      <c r="F96" s="373">
        <f t="shared" si="11"/>
        <v>26498394.926362526</v>
      </c>
      <c r="G96" s="406"/>
      <c r="H96" s="417"/>
    </row>
    <row r="97" spans="1:12">
      <c r="A97" s="275"/>
      <c r="B97" s="275" t="s">
        <v>25</v>
      </c>
      <c r="C97" s="373">
        <f t="shared" si="9"/>
        <v>2937799.12</v>
      </c>
      <c r="D97" s="286">
        <f t="shared" ref="D97:E97" si="15">+D74</f>
        <v>1.219634830537831E-2</v>
      </c>
      <c r="E97" s="374">
        <f t="shared" si="15"/>
        <v>1.2561560918045802E-2</v>
      </c>
      <c r="F97" s="373">
        <f t="shared" si="11"/>
        <v>3940498.7447436051</v>
      </c>
      <c r="G97" s="406"/>
      <c r="H97" s="417"/>
    </row>
    <row r="98" spans="1:12">
      <c r="A98" s="275"/>
      <c r="B98" s="275" t="s">
        <v>26</v>
      </c>
      <c r="C98" s="373">
        <f t="shared" si="9"/>
        <v>0</v>
      </c>
      <c r="D98" s="286">
        <f t="shared" ref="D98:E98" si="16">+D75</f>
        <v>5.2813033881035969E-2</v>
      </c>
      <c r="E98" s="374">
        <f t="shared" si="16"/>
        <v>5.3667543562317357E-2</v>
      </c>
      <c r="F98" s="373">
        <f t="shared" si="11"/>
        <v>7471255.7531905435</v>
      </c>
      <c r="G98" s="406"/>
      <c r="H98" s="417"/>
    </row>
    <row r="99" spans="1:12">
      <c r="A99" s="275"/>
      <c r="B99" s="275" t="s">
        <v>27</v>
      </c>
      <c r="C99" s="373">
        <f t="shared" si="9"/>
        <v>31537049.799999997</v>
      </c>
      <c r="D99" s="286">
        <f t="shared" ref="D99:E99" si="17">+D76</f>
        <v>3.5158377289142936E-2</v>
      </c>
      <c r="E99" s="374">
        <f t="shared" si="17"/>
        <v>4.47362763980289E-2</v>
      </c>
      <c r="F99" s="373">
        <f t="shared" si="11"/>
        <v>29258630.268413931</v>
      </c>
      <c r="G99" s="406"/>
      <c r="H99" s="417"/>
    </row>
    <row r="100" spans="1:12">
      <c r="A100" s="275"/>
      <c r="B100" s="275" t="s">
        <v>28</v>
      </c>
      <c r="C100" s="373">
        <f t="shared" si="9"/>
        <v>54943248.170000002</v>
      </c>
      <c r="D100" s="286">
        <f t="shared" ref="D100:E100" si="18">+D77</f>
        <v>0.18729208167927111</v>
      </c>
      <c r="E100" s="374">
        <f t="shared" si="18"/>
        <v>0.16022606508582499</v>
      </c>
      <c r="F100" s="373">
        <f t="shared" si="11"/>
        <v>65591197.144743711</v>
      </c>
      <c r="G100" s="406"/>
      <c r="H100" s="417"/>
    </row>
    <row r="101" spans="1:12">
      <c r="A101" s="275"/>
      <c r="B101" s="275" t="s">
        <v>29</v>
      </c>
      <c r="C101" s="373">
        <f t="shared" si="9"/>
        <v>0</v>
      </c>
      <c r="D101" s="286">
        <f t="shared" ref="D101:E101" si="19">+D78</f>
        <v>9.4963822853317947E-2</v>
      </c>
      <c r="E101" s="374">
        <f t="shared" si="19"/>
        <v>0.10851283873627529</v>
      </c>
      <c r="F101" s="373">
        <f t="shared" si="11"/>
        <v>14277027.933568448</v>
      </c>
      <c r="G101" s="406"/>
      <c r="H101" s="417"/>
    </row>
    <row r="102" spans="1:12">
      <c r="A102" s="275"/>
      <c r="B102" s="275" t="s">
        <v>30</v>
      </c>
      <c r="C102" s="373">
        <f t="shared" si="9"/>
        <v>46564770.730000004</v>
      </c>
      <c r="D102" s="286">
        <f t="shared" ref="D102:E102" si="20">+D79</f>
        <v>1.5921454898827261E-2</v>
      </c>
      <c r="E102" s="374">
        <f t="shared" si="20"/>
        <v>2.343483533618413E-2</v>
      </c>
      <c r="F102" s="373">
        <f t="shared" si="11"/>
        <v>37685029.167531654</v>
      </c>
      <c r="G102" s="406"/>
      <c r="H102" s="417"/>
    </row>
    <row r="103" spans="1:12">
      <c r="A103" s="275"/>
      <c r="B103" s="275" t="s">
        <v>31</v>
      </c>
      <c r="C103" s="373">
        <f t="shared" si="9"/>
        <v>72667263.50999999</v>
      </c>
      <c r="D103" s="286">
        <f t="shared" ref="D103:E103" si="21">+D80</f>
        <v>5.3802114601740704E-2</v>
      </c>
      <c r="E103" s="374">
        <f t="shared" si="21"/>
        <v>5.8768273561949962E-2</v>
      </c>
      <c r="F103" s="373">
        <f t="shared" si="11"/>
        <v>62398997.58781267</v>
      </c>
      <c r="G103" s="406"/>
      <c r="H103" s="417"/>
    </row>
    <row r="104" spans="1:12">
      <c r="A104" s="275"/>
      <c r="B104" s="275" t="s">
        <v>32</v>
      </c>
      <c r="C104" s="373">
        <f t="shared" si="9"/>
        <v>21373643.719999999</v>
      </c>
      <c r="D104" s="286">
        <f t="shared" ref="D104:E104" si="22">+D81</f>
        <v>0.18014481295610385</v>
      </c>
      <c r="E104" s="374">
        <f t="shared" si="22"/>
        <v>0.13765661350530042</v>
      </c>
      <c r="F104" s="373">
        <f t="shared" si="11"/>
        <v>38328907.279111162</v>
      </c>
      <c r="G104" s="406"/>
      <c r="H104" s="417"/>
    </row>
    <row r="105" spans="1:12">
      <c r="A105" s="275"/>
      <c r="B105" s="275" t="s">
        <v>33</v>
      </c>
      <c r="C105" s="373">
        <f t="shared" si="9"/>
        <v>12316482.27</v>
      </c>
      <c r="D105" s="286">
        <f t="shared" ref="D105:E105" si="23">+D82</f>
        <v>2.5910435643939762E-2</v>
      </c>
      <c r="E105" s="374">
        <f t="shared" si="23"/>
        <v>3.1214517496858631E-2</v>
      </c>
      <c r="F105" s="373">
        <f t="shared" si="11"/>
        <v>13245558.737597611</v>
      </c>
      <c r="G105" s="406"/>
      <c r="H105" s="417"/>
    </row>
    <row r="106" spans="1:12">
      <c r="A106" s="275"/>
      <c r="B106" s="275" t="s">
        <v>34</v>
      </c>
      <c r="C106" s="373">
        <f t="shared" si="9"/>
        <v>4999881.49</v>
      </c>
      <c r="D106" s="286">
        <f t="shared" ref="D106:E106" si="24">+D83</f>
        <v>1.7280630670488493E-2</v>
      </c>
      <c r="E106" s="374">
        <f t="shared" si="24"/>
        <v>1.3655833634443545E-2</v>
      </c>
      <c r="F106" s="373">
        <f t="shared" si="11"/>
        <v>5920581.510835899</v>
      </c>
      <c r="G106" s="406"/>
      <c r="H106" s="417"/>
    </row>
    <row r="107" spans="1:12">
      <c r="A107" s="275"/>
      <c r="B107" s="275" t="s">
        <v>35</v>
      </c>
      <c r="C107" s="373">
        <f t="shared" si="9"/>
        <v>11239673.890000001</v>
      </c>
      <c r="D107" s="286">
        <f t="shared" ref="D107:E107" si="25">+D84</f>
        <v>6.1865486200661783E-2</v>
      </c>
      <c r="E107" s="374">
        <f t="shared" si="25"/>
        <v>4.6451301569458321E-2</v>
      </c>
      <c r="F107" s="373">
        <f t="shared" si="11"/>
        <v>16029849.662153669</v>
      </c>
      <c r="G107" s="406"/>
      <c r="H107" s="417"/>
    </row>
    <row r="108" spans="1:12">
      <c r="A108" s="275"/>
      <c r="B108" s="275" t="s">
        <v>36</v>
      </c>
      <c r="C108" s="373">
        <f t="shared" si="9"/>
        <v>1982525.75</v>
      </c>
      <c r="D108" s="286">
        <f t="shared" ref="D108:E108" si="26">+D85</f>
        <v>7.6330657656662939E-3</v>
      </c>
      <c r="E108" s="374">
        <f t="shared" si="26"/>
        <v>6.8397182752548344E-3</v>
      </c>
      <c r="F108" s="373">
        <f t="shared" si="11"/>
        <v>2502383.4620394111</v>
      </c>
      <c r="G108" s="406"/>
      <c r="H108" s="417"/>
    </row>
    <row r="109" spans="1:12">
      <c r="A109" s="275"/>
      <c r="B109" s="275" t="s">
        <v>37</v>
      </c>
      <c r="C109" s="373">
        <f t="shared" si="9"/>
        <v>761090.76</v>
      </c>
      <c r="D109" s="286">
        <f t="shared" ref="D109:E109" si="27">+D86</f>
        <v>2.6814916096951241E-3</v>
      </c>
      <c r="E109" s="374">
        <f t="shared" si="27"/>
        <v>3.5243348819021525E-3</v>
      </c>
      <c r="F109" s="373">
        <f t="shared" si="11"/>
        <v>1006252.5688720066</v>
      </c>
      <c r="G109" s="406"/>
      <c r="H109" s="417"/>
    </row>
    <row r="110" spans="1:12">
      <c r="A110" s="275"/>
      <c r="B110" s="293" t="s">
        <v>408</v>
      </c>
      <c r="C110" s="375">
        <f>SUM(C92:C109)</f>
        <v>561323458.79999995</v>
      </c>
      <c r="D110" s="286">
        <f t="shared" ref="D110" si="28">+D87</f>
        <v>1</v>
      </c>
      <c r="E110" s="374">
        <f>+SUM(E92:E109)</f>
        <v>1</v>
      </c>
      <c r="F110" s="375">
        <f>+SUM(F92:F109)</f>
        <v>561323458.79999995</v>
      </c>
      <c r="G110" s="406"/>
      <c r="H110" s="417"/>
    </row>
    <row r="111" spans="1:12">
      <c r="A111" s="275"/>
      <c r="B111" s="293"/>
      <c r="C111" s="362"/>
      <c r="D111" s="375">
        <f>+C110*0.125</f>
        <v>70165432.349999994</v>
      </c>
      <c r="E111" s="375">
        <f>+C110*0.125</f>
        <v>70165432.349999994</v>
      </c>
      <c r="F111" s="373"/>
      <c r="G111" s="406"/>
      <c r="H111" s="417"/>
    </row>
    <row r="112" spans="1:12">
      <c r="A112" s="394" t="s">
        <v>446</v>
      </c>
      <c r="B112" s="293" t="s">
        <v>440</v>
      </c>
      <c r="C112" s="275"/>
      <c r="D112" s="275"/>
      <c r="E112" s="275"/>
      <c r="F112" s="373"/>
      <c r="L112" s="275"/>
    </row>
    <row r="113" spans="1:12">
      <c r="A113" s="275"/>
      <c r="B113" s="293" t="s">
        <v>454</v>
      </c>
      <c r="C113" s="275"/>
      <c r="D113" s="381"/>
      <c r="E113" s="381"/>
      <c r="F113" s="373"/>
      <c r="L113" s="381"/>
    </row>
    <row r="114" spans="1:12">
      <c r="A114" s="275"/>
      <c r="B114" s="275"/>
      <c r="C114" s="275"/>
      <c r="D114" s="275"/>
      <c r="E114" s="381"/>
      <c r="F114" s="373"/>
      <c r="L114" s="381"/>
    </row>
    <row r="115" spans="1:12" ht="25.5">
      <c r="A115" s="275"/>
      <c r="B115" s="275"/>
      <c r="C115" s="289"/>
      <c r="D115" s="392" t="s">
        <v>445</v>
      </c>
      <c r="E115" s="393" t="s">
        <v>453</v>
      </c>
      <c r="F115" s="373"/>
      <c r="L115" s="381"/>
    </row>
    <row r="116" spans="1:12">
      <c r="A116" s="275"/>
      <c r="B116" s="275" t="s">
        <v>20</v>
      </c>
      <c r="C116" s="285"/>
      <c r="D116" s="381">
        <f t="shared" ref="D116:D134" si="29">+F92/$F$110</f>
        <v>0.37159825443819905</v>
      </c>
      <c r="E116" s="285">
        <f t="shared" ref="E116:E133" si="30">+D116*$C$135</f>
        <v>304071227.18723756</v>
      </c>
      <c r="F116" s="373"/>
      <c r="L116" s="381"/>
    </row>
    <row r="117" spans="1:12">
      <c r="A117" s="275"/>
      <c r="B117" s="275" t="s">
        <v>21</v>
      </c>
      <c r="C117" s="285"/>
      <c r="D117" s="381">
        <f t="shared" si="29"/>
        <v>2.1037804886524798E-2</v>
      </c>
      <c r="E117" s="285">
        <f t="shared" si="30"/>
        <v>17214804.086855985</v>
      </c>
      <c r="F117" s="373"/>
      <c r="L117" s="275"/>
    </row>
    <row r="118" spans="1:12">
      <c r="A118" s="275"/>
      <c r="B118" s="275" t="s">
        <v>22</v>
      </c>
      <c r="C118" s="285"/>
      <c r="D118" s="381">
        <f t="shared" si="29"/>
        <v>1.6089419066423624E-2</v>
      </c>
      <c r="E118" s="285">
        <f t="shared" si="30"/>
        <v>13165641.500802094</v>
      </c>
      <c r="F118" s="373"/>
      <c r="L118" s="275"/>
    </row>
    <row r="119" spans="1:12">
      <c r="A119" s="275"/>
      <c r="B119" s="275" t="s">
        <v>23</v>
      </c>
      <c r="C119" s="285"/>
      <c r="D119" s="381">
        <f t="shared" si="29"/>
        <v>1.3791860470912508E-2</v>
      </c>
      <c r="E119" s="285">
        <f t="shared" si="30"/>
        <v>11285596.443195831</v>
      </c>
      <c r="F119" s="373"/>
      <c r="L119" s="275"/>
    </row>
    <row r="120" spans="1:12">
      <c r="A120" s="275"/>
      <c r="B120" s="275" t="s">
        <v>24</v>
      </c>
      <c r="C120" s="285"/>
      <c r="D120" s="381">
        <f t="shared" si="29"/>
        <v>4.7206997161691626E-2</v>
      </c>
      <c r="E120" s="285">
        <f t="shared" si="30"/>
        <v>38628517.188493125</v>
      </c>
      <c r="F120" s="373"/>
      <c r="L120" s="275"/>
    </row>
    <row r="121" spans="1:12">
      <c r="A121" s="275"/>
      <c r="B121" s="275" t="s">
        <v>25</v>
      </c>
      <c r="C121" s="285"/>
      <c r="D121" s="381">
        <f t="shared" si="29"/>
        <v>7.0200143659907297E-3</v>
      </c>
      <c r="E121" s="285">
        <f t="shared" si="30"/>
        <v>5744333.719667254</v>
      </c>
      <c r="F121" s="373"/>
      <c r="L121" s="275"/>
    </row>
    <row r="122" spans="1:12">
      <c r="A122" s="275"/>
      <c r="B122" s="275" t="s">
        <v>26</v>
      </c>
      <c r="C122" s="285"/>
      <c r="D122" s="381">
        <f t="shared" si="29"/>
        <v>1.3310072180419167E-2</v>
      </c>
      <c r="E122" s="285">
        <f t="shared" si="30"/>
        <v>10891358.970373914</v>
      </c>
      <c r="F122" s="373"/>
      <c r="L122" s="275"/>
    </row>
    <row r="123" spans="1:12">
      <c r="A123" s="275"/>
      <c r="B123" s="275" t="s">
        <v>27</v>
      </c>
      <c r="C123" s="285"/>
      <c r="D123" s="381">
        <f t="shared" si="29"/>
        <v>5.212436752770528E-2</v>
      </c>
      <c r="E123" s="285">
        <f t="shared" si="30"/>
        <v>42652300.464839496</v>
      </c>
      <c r="F123" s="373"/>
      <c r="L123" s="275"/>
    </row>
    <row r="124" spans="1:12">
      <c r="A124" s="275"/>
      <c r="B124" s="275" t="s">
        <v>28</v>
      </c>
      <c r="C124" s="285"/>
      <c r="D124" s="381">
        <f t="shared" si="29"/>
        <v>0.11685098158014791</v>
      </c>
      <c r="E124" s="285">
        <f t="shared" si="30"/>
        <v>95616760.689111561</v>
      </c>
      <c r="F124" s="373"/>
      <c r="L124" s="275"/>
    </row>
    <row r="125" spans="1:12">
      <c r="A125" s="275"/>
      <c r="B125" s="275" t="s">
        <v>29</v>
      </c>
      <c r="C125" s="285"/>
      <c r="D125" s="381">
        <f t="shared" si="29"/>
        <v>2.5434582698699158E-2</v>
      </c>
      <c r="E125" s="285">
        <f t="shared" si="30"/>
        <v>20812597.157866824</v>
      </c>
      <c r="F125" s="406"/>
      <c r="L125" s="275"/>
    </row>
    <row r="126" spans="1:12">
      <c r="A126" s="275"/>
      <c r="B126" s="275" t="s">
        <v>30</v>
      </c>
      <c r="C126" s="285"/>
      <c r="D126" s="381">
        <f t="shared" si="29"/>
        <v>6.7136031065038501E-2</v>
      </c>
      <c r="E126" s="285">
        <f t="shared" si="30"/>
        <v>54936036.72947786</v>
      </c>
      <c r="F126" s="406"/>
      <c r="L126" s="275"/>
    </row>
    <row r="127" spans="1:12">
      <c r="A127" s="275"/>
      <c r="B127" s="275" t="s">
        <v>31</v>
      </c>
      <c r="C127" s="285"/>
      <c r="D127" s="381">
        <f t="shared" si="29"/>
        <v>0.11116406522757762</v>
      </c>
      <c r="E127" s="285">
        <f t="shared" si="30"/>
        <v>90963273.721441194</v>
      </c>
      <c r="F127" s="406"/>
      <c r="L127" s="275"/>
    </row>
    <row r="128" spans="1:12">
      <c r="A128" s="275"/>
      <c r="B128" s="275" t="s">
        <v>32</v>
      </c>
      <c r="C128" s="285"/>
      <c r="D128" s="381">
        <f t="shared" si="29"/>
        <v>6.8283102511074251E-2</v>
      </c>
      <c r="E128" s="285">
        <f t="shared" si="30"/>
        <v>55874661.75826022</v>
      </c>
      <c r="F128" s="406"/>
      <c r="L128" s="275"/>
    </row>
    <row r="129" spans="1:12">
      <c r="A129" s="275"/>
      <c r="B129" s="275" t="s">
        <v>33</v>
      </c>
      <c r="C129" s="285"/>
      <c r="D129" s="381">
        <f t="shared" si="29"/>
        <v>2.3597016176580311E-2</v>
      </c>
      <c r="E129" s="285">
        <f t="shared" si="30"/>
        <v>19308954.175841492</v>
      </c>
      <c r="F129" s="406"/>
      <c r="L129" s="275"/>
    </row>
    <row r="130" spans="1:12">
      <c r="A130" s="275"/>
      <c r="B130" s="275" t="s">
        <v>34</v>
      </c>
      <c r="C130" s="285"/>
      <c r="D130" s="381">
        <f t="shared" si="29"/>
        <v>1.0547539779457903E-2</v>
      </c>
      <c r="E130" s="285">
        <f t="shared" si="30"/>
        <v>8630835.3880584855</v>
      </c>
      <c r="F130" s="406"/>
      <c r="L130" s="275"/>
    </row>
    <row r="131" spans="1:12">
      <c r="A131" s="275"/>
      <c r="B131" s="275" t="s">
        <v>35</v>
      </c>
      <c r="C131" s="285"/>
      <c r="D131" s="381">
        <f t="shared" si="29"/>
        <v>2.8557241659599192E-2</v>
      </c>
      <c r="E131" s="285">
        <f t="shared" si="30"/>
        <v>23367804.915135801</v>
      </c>
      <c r="F131" s="406"/>
      <c r="L131" s="275"/>
    </row>
    <row r="132" spans="1:12">
      <c r="A132" s="275"/>
      <c r="B132" s="275" t="s">
        <v>36</v>
      </c>
      <c r="C132" s="285"/>
      <c r="D132" s="381">
        <f t="shared" si="29"/>
        <v>4.4580062044601142E-3</v>
      </c>
      <c r="E132" s="285">
        <f t="shared" si="30"/>
        <v>3647895.0081396289</v>
      </c>
      <c r="F132" s="406"/>
      <c r="L132" s="275"/>
    </row>
    <row r="133" spans="1:12">
      <c r="A133" s="275"/>
      <c r="B133" s="275" t="s">
        <v>37</v>
      </c>
      <c r="C133" s="285"/>
      <c r="D133" s="381">
        <f t="shared" si="29"/>
        <v>1.7926429994983254E-3</v>
      </c>
      <c r="E133" s="285">
        <f t="shared" si="30"/>
        <v>1466882.9852017539</v>
      </c>
      <c r="F133" s="406"/>
      <c r="L133" s="275"/>
    </row>
    <row r="134" spans="1:12">
      <c r="A134" s="275"/>
      <c r="B134" s="293" t="s">
        <v>408</v>
      </c>
      <c r="C134" s="371"/>
      <c r="D134" s="381">
        <f t="shared" si="29"/>
        <v>1</v>
      </c>
      <c r="E134" s="289">
        <f>+SUM(E116:E133)</f>
        <v>818279482.09000003</v>
      </c>
      <c r="F134" s="406"/>
      <c r="L134" s="275"/>
    </row>
    <row r="135" spans="1:12" ht="13.5">
      <c r="A135" s="275"/>
      <c r="B135" s="391" t="s">
        <v>442</v>
      </c>
      <c r="C135" s="289">
        <f>+D141</f>
        <v>818279482.09000003</v>
      </c>
      <c r="D135" s="275"/>
      <c r="E135" s="275"/>
      <c r="F135" s="406"/>
      <c r="L135" s="275"/>
    </row>
    <row r="136" spans="1:12">
      <c r="B136" s="165"/>
      <c r="C136" s="406"/>
      <c r="D136" s="406"/>
      <c r="E136" s="407"/>
      <c r="F136" s="406"/>
      <c r="G136" s="275"/>
      <c r="H136" s="275"/>
      <c r="I136" s="285"/>
      <c r="J136" s="381"/>
      <c r="K136" s="285"/>
      <c r="L136" s="275"/>
    </row>
    <row r="137" spans="1:12">
      <c r="C137" s="195"/>
      <c r="D137" s="418"/>
      <c r="E137" s="409"/>
      <c r="G137" s="275"/>
    </row>
    <row r="138" spans="1:12">
      <c r="A138" s="419"/>
      <c r="B138" s="420" t="s">
        <v>273</v>
      </c>
      <c r="C138" s="421" t="s">
        <v>133</v>
      </c>
      <c r="D138" s="422">
        <v>776437663.23000002</v>
      </c>
      <c r="G138" s="275"/>
    </row>
    <row r="139" spans="1:12">
      <c r="A139" s="419"/>
      <c r="B139" s="420" t="s">
        <v>275</v>
      </c>
      <c r="C139" s="421" t="s">
        <v>133</v>
      </c>
      <c r="D139" s="422">
        <v>37487378.369999997</v>
      </c>
    </row>
    <row r="140" spans="1:12" ht="13.5" thickBot="1">
      <c r="A140" s="419"/>
      <c r="B140" s="420" t="s">
        <v>277</v>
      </c>
      <c r="C140" s="421" t="s">
        <v>133</v>
      </c>
      <c r="D140" s="422">
        <v>4354440.49</v>
      </c>
    </row>
    <row r="141" spans="1:12" ht="17.25" customHeight="1" thickTop="1" thickBot="1">
      <c r="A141" s="460" t="s">
        <v>278</v>
      </c>
      <c r="B141" s="461"/>
      <c r="C141" s="462"/>
      <c r="D141" s="410">
        <f>SUM(D138:D140)</f>
        <v>818279482.09000003</v>
      </c>
    </row>
    <row r="142" spans="1:12" ht="13.5" thickTop="1">
      <c r="A142" s="411"/>
      <c r="B142" s="411"/>
      <c r="C142" s="411"/>
      <c r="D142" s="412"/>
    </row>
    <row r="143" spans="1:12">
      <c r="D143" s="195"/>
    </row>
    <row r="144" spans="1:12">
      <c r="B144" s="241"/>
      <c r="C144" s="241"/>
      <c r="D144" s="241"/>
      <c r="E144" s="241"/>
    </row>
    <row r="145" spans="2:10" ht="25.5">
      <c r="B145" s="241"/>
      <c r="C145" s="253" t="s">
        <v>319</v>
      </c>
      <c r="D145" s="253" t="s">
        <v>357</v>
      </c>
      <c r="E145" s="241"/>
    </row>
    <row r="146" spans="2:10">
      <c r="B146" s="441" t="s">
        <v>20</v>
      </c>
      <c r="C146" s="241"/>
      <c r="D146" s="241"/>
      <c r="E146" s="241"/>
      <c r="G146" s="413"/>
      <c r="H146" s="413"/>
      <c r="I146" s="413"/>
    </row>
    <row r="147" spans="2:10">
      <c r="B147" s="441" t="s">
        <v>21</v>
      </c>
      <c r="C147" s="423">
        <f>C18</f>
        <v>1348309</v>
      </c>
      <c r="D147" s="424">
        <f>C147/C164</f>
        <v>6.6498423441063048E-2</v>
      </c>
      <c r="E147" s="220"/>
      <c r="F147" s="219"/>
      <c r="G147" s="413"/>
      <c r="H147" s="413"/>
      <c r="I147" s="413"/>
      <c r="J147" s="425"/>
    </row>
    <row r="148" spans="2:10">
      <c r="B148" s="441" t="s">
        <v>22</v>
      </c>
      <c r="C148" s="226"/>
      <c r="D148" s="426"/>
      <c r="E148" s="184"/>
      <c r="H148" s="226"/>
      <c r="I148" s="213"/>
      <c r="J148" s="184"/>
    </row>
    <row r="149" spans="2:10">
      <c r="B149" s="441" t="s">
        <v>23</v>
      </c>
      <c r="C149" s="427">
        <f>C20</f>
        <v>1115557</v>
      </c>
      <c r="D149" s="428">
        <f>C149/C164</f>
        <v>5.5019125258855335E-2</v>
      </c>
      <c r="E149" s="184"/>
      <c r="H149" s="226"/>
      <c r="I149" s="213"/>
      <c r="J149" s="184"/>
    </row>
    <row r="150" spans="2:10">
      <c r="B150" s="441" t="s">
        <v>24</v>
      </c>
      <c r="C150" s="226"/>
      <c r="D150" s="429"/>
      <c r="E150" s="184"/>
      <c r="H150" s="226"/>
      <c r="I150" s="213"/>
      <c r="J150" s="184"/>
    </row>
    <row r="151" spans="2:10">
      <c r="B151" s="441" t="s">
        <v>25</v>
      </c>
      <c r="C151" s="427">
        <f>C22</f>
        <v>592875</v>
      </c>
      <c r="D151" s="429">
        <f>C151/C164</f>
        <v>2.9240517416719947E-2</v>
      </c>
      <c r="E151" s="184"/>
      <c r="H151" s="226"/>
      <c r="I151" s="213"/>
      <c r="J151" s="184"/>
    </row>
    <row r="152" spans="2:10">
      <c r="B152" s="441" t="s">
        <v>26</v>
      </c>
      <c r="C152" s="226"/>
      <c r="D152" s="429"/>
      <c r="E152" s="184"/>
      <c r="H152" s="226"/>
      <c r="I152" s="213"/>
      <c r="J152" s="184"/>
    </row>
    <row r="153" spans="2:10">
      <c r="B153" s="441" t="s">
        <v>27</v>
      </c>
      <c r="C153" s="226"/>
      <c r="D153" s="429"/>
      <c r="E153" s="184"/>
      <c r="H153" s="226"/>
      <c r="I153" s="213"/>
      <c r="J153" s="184"/>
    </row>
    <row r="154" spans="2:10">
      <c r="B154" s="441" t="s">
        <v>28</v>
      </c>
      <c r="C154" s="427">
        <f>C25</f>
        <v>7562279</v>
      </c>
      <c r="D154" s="429">
        <f>C154/C164</f>
        <v>0.37297061068453807</v>
      </c>
      <c r="E154" s="184"/>
      <c r="H154" s="226"/>
      <c r="I154" s="213"/>
      <c r="J154" s="184"/>
    </row>
    <row r="155" spans="2:10">
      <c r="B155" s="441" t="s">
        <v>29</v>
      </c>
      <c r="C155" s="226"/>
      <c r="D155" s="429"/>
      <c r="E155" s="184"/>
      <c r="H155" s="226"/>
      <c r="I155" s="213"/>
      <c r="J155" s="184"/>
    </row>
    <row r="156" spans="2:10">
      <c r="B156" s="441" t="s">
        <v>30</v>
      </c>
      <c r="C156" s="226"/>
      <c r="D156" s="429"/>
      <c r="E156" s="184"/>
      <c r="H156" s="226"/>
      <c r="I156" s="213"/>
      <c r="J156" s="184"/>
    </row>
    <row r="157" spans="2:10">
      <c r="B157" s="441" t="s">
        <v>31</v>
      </c>
      <c r="C157" s="226"/>
      <c r="D157" s="429"/>
      <c r="E157" s="184"/>
      <c r="H157" s="226"/>
      <c r="I157" s="213"/>
      <c r="J157" s="184"/>
    </row>
    <row r="158" spans="2:10">
      <c r="B158" s="441" t="s">
        <v>32</v>
      </c>
      <c r="C158" s="427">
        <f>C29</f>
        <v>6497056</v>
      </c>
      <c r="D158" s="429">
        <f>C158/C164</f>
        <v>0.32043395171900457</v>
      </c>
      <c r="E158" s="184"/>
      <c r="H158" s="226"/>
      <c r="I158" s="213"/>
      <c r="J158" s="184"/>
    </row>
    <row r="159" spans="2:10">
      <c r="B159" s="441" t="s">
        <v>33</v>
      </c>
      <c r="C159" s="226"/>
      <c r="D159" s="429"/>
      <c r="E159" s="184"/>
      <c r="H159" s="226"/>
      <c r="I159" s="213"/>
      <c r="J159" s="184"/>
    </row>
    <row r="160" spans="2:10">
      <c r="B160" s="441" t="s">
        <v>34</v>
      </c>
      <c r="C160" s="427">
        <f>C31</f>
        <v>644522</v>
      </c>
      <c r="D160" s="429">
        <f>C160/$C$164</f>
        <v>3.1787740698223363E-2</v>
      </c>
      <c r="E160" s="184"/>
      <c r="H160" s="226"/>
      <c r="I160" s="213"/>
      <c r="J160" s="184"/>
    </row>
    <row r="161" spans="2:10">
      <c r="B161" s="441" t="s">
        <v>35</v>
      </c>
      <c r="C161" s="427">
        <f>C32</f>
        <v>2192388</v>
      </c>
      <c r="D161" s="429">
        <f t="shared" ref="D161:D162" si="31">C161/$C$164</f>
        <v>0.10812828926537266</v>
      </c>
      <c r="E161" s="184"/>
      <c r="H161" s="226"/>
      <c r="I161" s="213"/>
      <c r="J161" s="184"/>
    </row>
    <row r="162" spans="2:10">
      <c r="B162" s="441" t="s">
        <v>36</v>
      </c>
      <c r="C162" s="427">
        <f>C33</f>
        <v>322818</v>
      </c>
      <c r="D162" s="429">
        <f t="shared" si="31"/>
        <v>1.5921341516222983E-2</v>
      </c>
      <c r="E162" s="184"/>
      <c r="H162" s="226"/>
      <c r="I162" s="213"/>
      <c r="J162" s="184"/>
    </row>
    <row r="163" spans="2:10">
      <c r="B163" s="441" t="s">
        <v>37</v>
      </c>
      <c r="C163" s="226"/>
      <c r="D163" s="430"/>
      <c r="E163" s="184"/>
      <c r="H163" s="226"/>
      <c r="I163" s="213"/>
      <c r="J163" s="184"/>
    </row>
    <row r="164" spans="2:10">
      <c r="B164" s="244" t="s">
        <v>67</v>
      </c>
      <c r="C164" s="427">
        <f>SUM(C146:C163)</f>
        <v>20275804</v>
      </c>
      <c r="D164" s="430"/>
      <c r="E164" s="184"/>
      <c r="H164" s="226"/>
      <c r="I164" s="213"/>
      <c r="J164" s="184"/>
    </row>
    <row r="165" spans="2:10">
      <c r="B165" s="170"/>
      <c r="C165" s="226"/>
      <c r="D165" s="430"/>
      <c r="E165" s="184"/>
      <c r="H165" s="226"/>
      <c r="I165" s="213"/>
      <c r="J165" s="184"/>
    </row>
    <row r="166" spans="2:10">
      <c r="B166" s="165"/>
      <c r="C166" s="184"/>
      <c r="D166" s="430"/>
      <c r="E166" s="184"/>
      <c r="H166" s="226"/>
      <c r="I166" s="213"/>
    </row>
    <row r="167" spans="2:10">
      <c r="C167" s="184"/>
      <c r="D167" s="184"/>
      <c r="E167" s="184"/>
    </row>
    <row r="168" spans="2:10">
      <c r="B168" s="170"/>
      <c r="C168" s="184"/>
      <c r="D168" s="184"/>
      <c r="E168" s="184"/>
    </row>
    <row r="169" spans="2:10">
      <c r="B169" s="170"/>
      <c r="C169" s="184"/>
      <c r="D169" s="184"/>
      <c r="E169" s="184"/>
    </row>
    <row r="170" spans="2:10">
      <c r="E170" s="184"/>
    </row>
  </sheetData>
  <mergeCells count="2">
    <mergeCell ref="A141:C141"/>
    <mergeCell ref="B42:G42"/>
  </mergeCells>
  <pageMargins left="0.75" right="0.75" top="1" bottom="1" header="0.5" footer="0.5"/>
  <pageSetup paperSize="9" orientation="portrait" horizontalDpi="4294967292" verticalDpi="4294967292" r:id="rId1"/>
  <ignoredErrors>
    <ignoredError sqref="D62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0"/>
  <sheetViews>
    <sheetView topLeftCell="A46" zoomScaleNormal="100" workbookViewId="0">
      <selection activeCell="F67" sqref="F67"/>
    </sheetView>
  </sheetViews>
  <sheetFormatPr baseColWidth="10" defaultRowHeight="12.75"/>
  <cols>
    <col min="1" max="1" width="13.625" style="40" bestFit="1" customWidth="1"/>
    <col min="2" max="2" width="18.125" style="40" customWidth="1"/>
    <col min="3" max="3" width="7.625" style="62" customWidth="1"/>
    <col min="4" max="4" width="16.5" style="40" customWidth="1"/>
    <col min="5" max="5" width="18.25" style="40" customWidth="1"/>
    <col min="6" max="6" width="15.5" style="40" customWidth="1"/>
    <col min="7" max="256" width="11" style="40"/>
    <col min="257" max="257" width="13.625" style="40" bestFit="1" customWidth="1"/>
    <col min="258" max="258" width="18.125" style="40" customWidth="1"/>
    <col min="259" max="259" width="7.625" style="40" customWidth="1"/>
    <col min="260" max="260" width="16.5" style="40" customWidth="1"/>
    <col min="261" max="512" width="11" style="40"/>
    <col min="513" max="513" width="13.625" style="40" bestFit="1" customWidth="1"/>
    <col min="514" max="514" width="18.125" style="40" customWidth="1"/>
    <col min="515" max="515" width="7.625" style="40" customWidth="1"/>
    <col min="516" max="516" width="16.5" style="40" customWidth="1"/>
    <col min="517" max="768" width="11" style="40"/>
    <col min="769" max="769" width="13.625" style="40" bestFit="1" customWidth="1"/>
    <col min="770" max="770" width="18.125" style="40" customWidth="1"/>
    <col min="771" max="771" width="7.625" style="40" customWidth="1"/>
    <col min="772" max="772" width="16.5" style="40" customWidth="1"/>
    <col min="773" max="1024" width="11" style="40"/>
    <col min="1025" max="1025" width="13.625" style="40" bestFit="1" customWidth="1"/>
    <col min="1026" max="1026" width="18.125" style="40" customWidth="1"/>
    <col min="1027" max="1027" width="7.625" style="40" customWidth="1"/>
    <col min="1028" max="1028" width="16.5" style="40" customWidth="1"/>
    <col min="1029" max="1280" width="11" style="40"/>
    <col min="1281" max="1281" width="13.625" style="40" bestFit="1" customWidth="1"/>
    <col min="1282" max="1282" width="18.125" style="40" customWidth="1"/>
    <col min="1283" max="1283" width="7.625" style="40" customWidth="1"/>
    <col min="1284" max="1284" width="16.5" style="40" customWidth="1"/>
    <col min="1285" max="1536" width="11" style="40"/>
    <col min="1537" max="1537" width="13.625" style="40" bestFit="1" customWidth="1"/>
    <col min="1538" max="1538" width="18.125" style="40" customWidth="1"/>
    <col min="1539" max="1539" width="7.625" style="40" customWidth="1"/>
    <col min="1540" max="1540" width="16.5" style="40" customWidth="1"/>
    <col min="1541" max="1792" width="11" style="40"/>
    <col min="1793" max="1793" width="13.625" style="40" bestFit="1" customWidth="1"/>
    <col min="1794" max="1794" width="18.125" style="40" customWidth="1"/>
    <col min="1795" max="1795" width="7.625" style="40" customWidth="1"/>
    <col min="1796" max="1796" width="16.5" style="40" customWidth="1"/>
    <col min="1797" max="2048" width="11" style="40"/>
    <col min="2049" max="2049" width="13.625" style="40" bestFit="1" customWidth="1"/>
    <col min="2050" max="2050" width="18.125" style="40" customWidth="1"/>
    <col min="2051" max="2051" width="7.625" style="40" customWidth="1"/>
    <col min="2052" max="2052" width="16.5" style="40" customWidth="1"/>
    <col min="2053" max="2304" width="11" style="40"/>
    <col min="2305" max="2305" width="13.625" style="40" bestFit="1" customWidth="1"/>
    <col min="2306" max="2306" width="18.125" style="40" customWidth="1"/>
    <col min="2307" max="2307" width="7.625" style="40" customWidth="1"/>
    <col min="2308" max="2308" width="16.5" style="40" customWidth="1"/>
    <col min="2309" max="2560" width="11" style="40"/>
    <col min="2561" max="2561" width="13.625" style="40" bestFit="1" customWidth="1"/>
    <col min="2562" max="2562" width="18.125" style="40" customWidth="1"/>
    <col min="2563" max="2563" width="7.625" style="40" customWidth="1"/>
    <col min="2564" max="2564" width="16.5" style="40" customWidth="1"/>
    <col min="2565" max="2816" width="11" style="40"/>
    <col min="2817" max="2817" width="13.625" style="40" bestFit="1" customWidth="1"/>
    <col min="2818" max="2818" width="18.125" style="40" customWidth="1"/>
    <col min="2819" max="2819" width="7.625" style="40" customWidth="1"/>
    <col min="2820" max="2820" width="16.5" style="40" customWidth="1"/>
    <col min="2821" max="3072" width="11" style="40"/>
    <col min="3073" max="3073" width="13.625" style="40" bestFit="1" customWidth="1"/>
    <col min="3074" max="3074" width="18.125" style="40" customWidth="1"/>
    <col min="3075" max="3075" width="7.625" style="40" customWidth="1"/>
    <col min="3076" max="3076" width="16.5" style="40" customWidth="1"/>
    <col min="3077" max="3328" width="11" style="40"/>
    <col min="3329" max="3329" width="13.625" style="40" bestFit="1" customWidth="1"/>
    <col min="3330" max="3330" width="18.125" style="40" customWidth="1"/>
    <col min="3331" max="3331" width="7.625" style="40" customWidth="1"/>
    <col min="3332" max="3332" width="16.5" style="40" customWidth="1"/>
    <col min="3333" max="3584" width="11" style="40"/>
    <col min="3585" max="3585" width="13.625" style="40" bestFit="1" customWidth="1"/>
    <col min="3586" max="3586" width="18.125" style="40" customWidth="1"/>
    <col min="3587" max="3587" width="7.625" style="40" customWidth="1"/>
    <col min="3588" max="3588" width="16.5" style="40" customWidth="1"/>
    <col min="3589" max="3840" width="11" style="40"/>
    <col min="3841" max="3841" width="13.625" style="40" bestFit="1" customWidth="1"/>
    <col min="3842" max="3842" width="18.125" style="40" customWidth="1"/>
    <col min="3843" max="3843" width="7.625" style="40" customWidth="1"/>
    <col min="3844" max="3844" width="16.5" style="40" customWidth="1"/>
    <col min="3845" max="4096" width="11" style="40"/>
    <col min="4097" max="4097" width="13.625" style="40" bestFit="1" customWidth="1"/>
    <col min="4098" max="4098" width="18.125" style="40" customWidth="1"/>
    <col min="4099" max="4099" width="7.625" style="40" customWidth="1"/>
    <col min="4100" max="4100" width="16.5" style="40" customWidth="1"/>
    <col min="4101" max="4352" width="11" style="40"/>
    <col min="4353" max="4353" width="13.625" style="40" bestFit="1" customWidth="1"/>
    <col min="4354" max="4354" width="18.125" style="40" customWidth="1"/>
    <col min="4355" max="4355" width="7.625" style="40" customWidth="1"/>
    <col min="4356" max="4356" width="16.5" style="40" customWidth="1"/>
    <col min="4357" max="4608" width="11" style="40"/>
    <col min="4609" max="4609" width="13.625" style="40" bestFit="1" customWidth="1"/>
    <col min="4610" max="4610" width="18.125" style="40" customWidth="1"/>
    <col min="4611" max="4611" width="7.625" style="40" customWidth="1"/>
    <col min="4612" max="4612" width="16.5" style="40" customWidth="1"/>
    <col min="4613" max="4864" width="11" style="40"/>
    <col min="4865" max="4865" width="13.625" style="40" bestFit="1" customWidth="1"/>
    <col min="4866" max="4866" width="18.125" style="40" customWidth="1"/>
    <col min="4867" max="4867" width="7.625" style="40" customWidth="1"/>
    <col min="4868" max="4868" width="16.5" style="40" customWidth="1"/>
    <col min="4869" max="5120" width="11" style="40"/>
    <col min="5121" max="5121" width="13.625" style="40" bestFit="1" customWidth="1"/>
    <col min="5122" max="5122" width="18.125" style="40" customWidth="1"/>
    <col min="5123" max="5123" width="7.625" style="40" customWidth="1"/>
    <col min="5124" max="5124" width="16.5" style="40" customWidth="1"/>
    <col min="5125" max="5376" width="11" style="40"/>
    <col min="5377" max="5377" width="13.625" style="40" bestFit="1" customWidth="1"/>
    <col min="5378" max="5378" width="18.125" style="40" customWidth="1"/>
    <col min="5379" max="5379" width="7.625" style="40" customWidth="1"/>
    <col min="5380" max="5380" width="16.5" style="40" customWidth="1"/>
    <col min="5381" max="5632" width="11" style="40"/>
    <col min="5633" max="5633" width="13.625" style="40" bestFit="1" customWidth="1"/>
    <col min="5634" max="5634" width="18.125" style="40" customWidth="1"/>
    <col min="5635" max="5635" width="7.625" style="40" customWidth="1"/>
    <col min="5636" max="5636" width="16.5" style="40" customWidth="1"/>
    <col min="5637" max="5888" width="11" style="40"/>
    <col min="5889" max="5889" width="13.625" style="40" bestFit="1" customWidth="1"/>
    <col min="5890" max="5890" width="18.125" style="40" customWidth="1"/>
    <col min="5891" max="5891" width="7.625" style="40" customWidth="1"/>
    <col min="5892" max="5892" width="16.5" style="40" customWidth="1"/>
    <col min="5893" max="6144" width="11" style="40"/>
    <col min="6145" max="6145" width="13.625" style="40" bestFit="1" customWidth="1"/>
    <col min="6146" max="6146" width="18.125" style="40" customWidth="1"/>
    <col min="6147" max="6147" width="7.625" style="40" customWidth="1"/>
    <col min="6148" max="6148" width="16.5" style="40" customWidth="1"/>
    <col min="6149" max="6400" width="11" style="40"/>
    <col min="6401" max="6401" width="13.625" style="40" bestFit="1" customWidth="1"/>
    <col min="6402" max="6402" width="18.125" style="40" customWidth="1"/>
    <col min="6403" max="6403" width="7.625" style="40" customWidth="1"/>
    <col min="6404" max="6404" width="16.5" style="40" customWidth="1"/>
    <col min="6405" max="6656" width="11" style="40"/>
    <col min="6657" max="6657" width="13.625" style="40" bestFit="1" customWidth="1"/>
    <col min="6658" max="6658" width="18.125" style="40" customWidth="1"/>
    <col min="6659" max="6659" width="7.625" style="40" customWidth="1"/>
    <col min="6660" max="6660" width="16.5" style="40" customWidth="1"/>
    <col min="6661" max="6912" width="11" style="40"/>
    <col min="6913" max="6913" width="13.625" style="40" bestFit="1" customWidth="1"/>
    <col min="6914" max="6914" width="18.125" style="40" customWidth="1"/>
    <col min="6915" max="6915" width="7.625" style="40" customWidth="1"/>
    <col min="6916" max="6916" width="16.5" style="40" customWidth="1"/>
    <col min="6917" max="7168" width="11" style="40"/>
    <col min="7169" max="7169" width="13.625" style="40" bestFit="1" customWidth="1"/>
    <col min="7170" max="7170" width="18.125" style="40" customWidth="1"/>
    <col min="7171" max="7171" width="7.625" style="40" customWidth="1"/>
    <col min="7172" max="7172" width="16.5" style="40" customWidth="1"/>
    <col min="7173" max="7424" width="11" style="40"/>
    <col min="7425" max="7425" width="13.625" style="40" bestFit="1" customWidth="1"/>
    <col min="7426" max="7426" width="18.125" style="40" customWidth="1"/>
    <col min="7427" max="7427" width="7.625" style="40" customWidth="1"/>
    <col min="7428" max="7428" width="16.5" style="40" customWidth="1"/>
    <col min="7429" max="7680" width="11" style="40"/>
    <col min="7681" max="7681" width="13.625" style="40" bestFit="1" customWidth="1"/>
    <col min="7682" max="7682" width="18.125" style="40" customWidth="1"/>
    <col min="7683" max="7683" width="7.625" style="40" customWidth="1"/>
    <col min="7684" max="7684" width="16.5" style="40" customWidth="1"/>
    <col min="7685" max="7936" width="11" style="40"/>
    <col min="7937" max="7937" width="13.625" style="40" bestFit="1" customWidth="1"/>
    <col min="7938" max="7938" width="18.125" style="40" customWidth="1"/>
    <col min="7939" max="7939" width="7.625" style="40" customWidth="1"/>
    <col min="7940" max="7940" width="16.5" style="40" customWidth="1"/>
    <col min="7941" max="8192" width="11" style="40"/>
    <col min="8193" max="8193" width="13.625" style="40" bestFit="1" customWidth="1"/>
    <col min="8194" max="8194" width="18.125" style="40" customWidth="1"/>
    <col min="8195" max="8195" width="7.625" style="40" customWidth="1"/>
    <col min="8196" max="8196" width="16.5" style="40" customWidth="1"/>
    <col min="8197" max="8448" width="11" style="40"/>
    <col min="8449" max="8449" width="13.625" style="40" bestFit="1" customWidth="1"/>
    <col min="8450" max="8450" width="18.125" style="40" customWidth="1"/>
    <col min="8451" max="8451" width="7.625" style="40" customWidth="1"/>
    <col min="8452" max="8452" width="16.5" style="40" customWidth="1"/>
    <col min="8453" max="8704" width="11" style="40"/>
    <col min="8705" max="8705" width="13.625" style="40" bestFit="1" customWidth="1"/>
    <col min="8706" max="8706" width="18.125" style="40" customWidth="1"/>
    <col min="8707" max="8707" width="7.625" style="40" customWidth="1"/>
    <col min="8708" max="8708" width="16.5" style="40" customWidth="1"/>
    <col min="8709" max="8960" width="11" style="40"/>
    <col min="8961" max="8961" width="13.625" style="40" bestFit="1" customWidth="1"/>
    <col min="8962" max="8962" width="18.125" style="40" customWidth="1"/>
    <col min="8963" max="8963" width="7.625" style="40" customWidth="1"/>
    <col min="8964" max="8964" width="16.5" style="40" customWidth="1"/>
    <col min="8965" max="9216" width="11" style="40"/>
    <col min="9217" max="9217" width="13.625" style="40" bestFit="1" customWidth="1"/>
    <col min="9218" max="9218" width="18.125" style="40" customWidth="1"/>
    <col min="9219" max="9219" width="7.625" style="40" customWidth="1"/>
    <col min="9220" max="9220" width="16.5" style="40" customWidth="1"/>
    <col min="9221" max="9472" width="11" style="40"/>
    <col min="9473" max="9473" width="13.625" style="40" bestFit="1" customWidth="1"/>
    <col min="9474" max="9474" width="18.125" style="40" customWidth="1"/>
    <col min="9475" max="9475" width="7.625" style="40" customWidth="1"/>
    <col min="9476" max="9476" width="16.5" style="40" customWidth="1"/>
    <col min="9477" max="9728" width="11" style="40"/>
    <col min="9729" max="9729" width="13.625" style="40" bestFit="1" customWidth="1"/>
    <col min="9730" max="9730" width="18.125" style="40" customWidth="1"/>
    <col min="9731" max="9731" width="7.625" style="40" customWidth="1"/>
    <col min="9732" max="9732" width="16.5" style="40" customWidth="1"/>
    <col min="9733" max="9984" width="11" style="40"/>
    <col min="9985" max="9985" width="13.625" style="40" bestFit="1" customWidth="1"/>
    <col min="9986" max="9986" width="18.125" style="40" customWidth="1"/>
    <col min="9987" max="9987" width="7.625" style="40" customWidth="1"/>
    <col min="9988" max="9988" width="16.5" style="40" customWidth="1"/>
    <col min="9989" max="10240" width="11" style="40"/>
    <col min="10241" max="10241" width="13.625" style="40" bestFit="1" customWidth="1"/>
    <col min="10242" max="10242" width="18.125" style="40" customWidth="1"/>
    <col min="10243" max="10243" width="7.625" style="40" customWidth="1"/>
    <col min="10244" max="10244" width="16.5" style="40" customWidth="1"/>
    <col min="10245" max="10496" width="11" style="40"/>
    <col min="10497" max="10497" width="13.625" style="40" bestFit="1" customWidth="1"/>
    <col min="10498" max="10498" width="18.125" style="40" customWidth="1"/>
    <col min="10499" max="10499" width="7.625" style="40" customWidth="1"/>
    <col min="10500" max="10500" width="16.5" style="40" customWidth="1"/>
    <col min="10501" max="10752" width="11" style="40"/>
    <col min="10753" max="10753" width="13.625" style="40" bestFit="1" customWidth="1"/>
    <col min="10754" max="10754" width="18.125" style="40" customWidth="1"/>
    <col min="10755" max="10755" width="7.625" style="40" customWidth="1"/>
    <col min="10756" max="10756" width="16.5" style="40" customWidth="1"/>
    <col min="10757" max="11008" width="11" style="40"/>
    <col min="11009" max="11009" width="13.625" style="40" bestFit="1" customWidth="1"/>
    <col min="11010" max="11010" width="18.125" style="40" customWidth="1"/>
    <col min="11011" max="11011" width="7.625" style="40" customWidth="1"/>
    <col min="11012" max="11012" width="16.5" style="40" customWidth="1"/>
    <col min="11013" max="11264" width="11" style="40"/>
    <col min="11265" max="11265" width="13.625" style="40" bestFit="1" customWidth="1"/>
    <col min="11266" max="11266" width="18.125" style="40" customWidth="1"/>
    <col min="11267" max="11267" width="7.625" style="40" customWidth="1"/>
    <col min="11268" max="11268" width="16.5" style="40" customWidth="1"/>
    <col min="11269" max="11520" width="11" style="40"/>
    <col min="11521" max="11521" width="13.625" style="40" bestFit="1" customWidth="1"/>
    <col min="11522" max="11522" width="18.125" style="40" customWidth="1"/>
    <col min="11523" max="11523" width="7.625" style="40" customWidth="1"/>
    <col min="11524" max="11524" width="16.5" style="40" customWidth="1"/>
    <col min="11525" max="11776" width="11" style="40"/>
    <col min="11777" max="11777" width="13.625" style="40" bestFit="1" customWidth="1"/>
    <col min="11778" max="11778" width="18.125" style="40" customWidth="1"/>
    <col min="11779" max="11779" width="7.625" style="40" customWidth="1"/>
    <col min="11780" max="11780" width="16.5" style="40" customWidth="1"/>
    <col min="11781" max="12032" width="11" style="40"/>
    <col min="12033" max="12033" width="13.625" style="40" bestFit="1" customWidth="1"/>
    <col min="12034" max="12034" width="18.125" style="40" customWidth="1"/>
    <col min="12035" max="12035" width="7.625" style="40" customWidth="1"/>
    <col min="12036" max="12036" width="16.5" style="40" customWidth="1"/>
    <col min="12037" max="12288" width="11" style="40"/>
    <col min="12289" max="12289" width="13.625" style="40" bestFit="1" customWidth="1"/>
    <col min="12290" max="12290" width="18.125" style="40" customWidth="1"/>
    <col min="12291" max="12291" width="7.625" style="40" customWidth="1"/>
    <col min="12292" max="12292" width="16.5" style="40" customWidth="1"/>
    <col min="12293" max="12544" width="11" style="40"/>
    <col min="12545" max="12545" width="13.625" style="40" bestFit="1" customWidth="1"/>
    <col min="12546" max="12546" width="18.125" style="40" customWidth="1"/>
    <col min="12547" max="12547" width="7.625" style="40" customWidth="1"/>
    <col min="12548" max="12548" width="16.5" style="40" customWidth="1"/>
    <col min="12549" max="12800" width="11" style="40"/>
    <col min="12801" max="12801" width="13.625" style="40" bestFit="1" customWidth="1"/>
    <col min="12802" max="12802" width="18.125" style="40" customWidth="1"/>
    <col min="12803" max="12803" width="7.625" style="40" customWidth="1"/>
    <col min="12804" max="12804" width="16.5" style="40" customWidth="1"/>
    <col min="12805" max="13056" width="11" style="40"/>
    <col min="13057" max="13057" width="13.625" style="40" bestFit="1" customWidth="1"/>
    <col min="13058" max="13058" width="18.125" style="40" customWidth="1"/>
    <col min="13059" max="13059" width="7.625" style="40" customWidth="1"/>
    <col min="13060" max="13060" width="16.5" style="40" customWidth="1"/>
    <col min="13061" max="13312" width="11" style="40"/>
    <col min="13313" max="13313" width="13.625" style="40" bestFit="1" customWidth="1"/>
    <col min="13314" max="13314" width="18.125" style="40" customWidth="1"/>
    <col min="13315" max="13315" width="7.625" style="40" customWidth="1"/>
    <col min="13316" max="13316" width="16.5" style="40" customWidth="1"/>
    <col min="13317" max="13568" width="11" style="40"/>
    <col min="13569" max="13569" width="13.625" style="40" bestFit="1" customWidth="1"/>
    <col min="13570" max="13570" width="18.125" style="40" customWidth="1"/>
    <col min="13571" max="13571" width="7.625" style="40" customWidth="1"/>
    <col min="13572" max="13572" width="16.5" style="40" customWidth="1"/>
    <col min="13573" max="13824" width="11" style="40"/>
    <col min="13825" max="13825" width="13.625" style="40" bestFit="1" customWidth="1"/>
    <col min="13826" max="13826" width="18.125" style="40" customWidth="1"/>
    <col min="13827" max="13827" width="7.625" style="40" customWidth="1"/>
    <col min="13828" max="13828" width="16.5" style="40" customWidth="1"/>
    <col min="13829" max="14080" width="11" style="40"/>
    <col min="14081" max="14081" width="13.625" style="40" bestFit="1" customWidth="1"/>
    <col min="14082" max="14082" width="18.125" style="40" customWidth="1"/>
    <col min="14083" max="14083" width="7.625" style="40" customWidth="1"/>
    <col min="14084" max="14084" width="16.5" style="40" customWidth="1"/>
    <col min="14085" max="14336" width="11" style="40"/>
    <col min="14337" max="14337" width="13.625" style="40" bestFit="1" customWidth="1"/>
    <col min="14338" max="14338" width="18.125" style="40" customWidth="1"/>
    <col min="14339" max="14339" width="7.625" style="40" customWidth="1"/>
    <col min="14340" max="14340" width="16.5" style="40" customWidth="1"/>
    <col min="14341" max="14592" width="11" style="40"/>
    <col min="14593" max="14593" width="13.625" style="40" bestFit="1" customWidth="1"/>
    <col min="14594" max="14594" width="18.125" style="40" customWidth="1"/>
    <col min="14595" max="14595" width="7.625" style="40" customWidth="1"/>
    <col min="14596" max="14596" width="16.5" style="40" customWidth="1"/>
    <col min="14597" max="14848" width="11" style="40"/>
    <col min="14849" max="14849" width="13.625" style="40" bestFit="1" customWidth="1"/>
    <col min="14850" max="14850" width="18.125" style="40" customWidth="1"/>
    <col min="14851" max="14851" width="7.625" style="40" customWidth="1"/>
    <col min="14852" max="14852" width="16.5" style="40" customWidth="1"/>
    <col min="14853" max="15104" width="11" style="40"/>
    <col min="15105" max="15105" width="13.625" style="40" bestFit="1" customWidth="1"/>
    <col min="15106" max="15106" width="18.125" style="40" customWidth="1"/>
    <col min="15107" max="15107" width="7.625" style="40" customWidth="1"/>
    <col min="15108" max="15108" width="16.5" style="40" customWidth="1"/>
    <col min="15109" max="15360" width="11" style="40"/>
    <col min="15361" max="15361" width="13.625" style="40" bestFit="1" customWidth="1"/>
    <col min="15362" max="15362" width="18.125" style="40" customWidth="1"/>
    <col min="15363" max="15363" width="7.625" style="40" customWidth="1"/>
    <col min="15364" max="15364" width="16.5" style="40" customWidth="1"/>
    <col min="15365" max="15616" width="11" style="40"/>
    <col min="15617" max="15617" width="13.625" style="40" bestFit="1" customWidth="1"/>
    <col min="15618" max="15618" width="18.125" style="40" customWidth="1"/>
    <col min="15619" max="15619" width="7.625" style="40" customWidth="1"/>
    <col min="15620" max="15620" width="16.5" style="40" customWidth="1"/>
    <col min="15621" max="15872" width="11" style="40"/>
    <col min="15873" max="15873" width="13.625" style="40" bestFit="1" customWidth="1"/>
    <col min="15874" max="15874" width="18.125" style="40" customWidth="1"/>
    <col min="15875" max="15875" width="7.625" style="40" customWidth="1"/>
    <col min="15876" max="15876" width="16.5" style="40" customWidth="1"/>
    <col min="15877" max="16128" width="11" style="40"/>
    <col min="16129" max="16129" width="13.625" style="40" bestFit="1" customWidth="1"/>
    <col min="16130" max="16130" width="18.125" style="40" customWidth="1"/>
    <col min="16131" max="16131" width="7.625" style="40" customWidth="1"/>
    <col min="16132" max="16132" width="16.5" style="40" customWidth="1"/>
    <col min="16133" max="16384" width="11" style="40"/>
  </cols>
  <sheetData>
    <row r="1" spans="1:16" ht="20.100000000000001" customHeight="1" thickBot="1">
      <c r="A1" s="466" t="s">
        <v>232</v>
      </c>
      <c r="B1" s="466"/>
      <c r="C1" s="466"/>
      <c r="D1" s="466"/>
    </row>
    <row r="2" spans="1:16" s="43" customFormat="1" ht="30" customHeight="1" thickTop="1" thickBot="1">
      <c r="A2" s="41" t="s">
        <v>233</v>
      </c>
      <c r="B2" s="42" t="s">
        <v>234</v>
      </c>
      <c r="C2" s="42" t="s">
        <v>235</v>
      </c>
      <c r="D2" s="41" t="s">
        <v>236</v>
      </c>
    </row>
    <row r="3" spans="1:16" s="43" customFormat="1" ht="20.100000000000001" customHeight="1" thickTop="1">
      <c r="A3" s="44" t="s">
        <v>237</v>
      </c>
      <c r="B3" s="45" t="s">
        <v>238</v>
      </c>
      <c r="C3" s="46" t="s">
        <v>133</v>
      </c>
      <c r="D3" s="47">
        <v>248733156.53</v>
      </c>
      <c r="E3" s="43" t="s">
        <v>20</v>
      </c>
      <c r="F3" s="64">
        <f>D3</f>
        <v>248733156.53</v>
      </c>
    </row>
    <row r="4" spans="1:16" s="43" customFormat="1" ht="20.100000000000001" customHeight="1">
      <c r="A4" s="48" t="s">
        <v>239</v>
      </c>
      <c r="B4" s="49" t="s">
        <v>240</v>
      </c>
      <c r="C4" s="50" t="s">
        <v>133</v>
      </c>
      <c r="D4" s="51">
        <v>10111160.17</v>
      </c>
      <c r="E4" s="43" t="s">
        <v>21</v>
      </c>
      <c r="F4" s="64">
        <f t="shared" ref="F4:F8" si="0">D4</f>
        <v>10111160.17</v>
      </c>
    </row>
    <row r="5" spans="1:16" s="43" customFormat="1" ht="20.100000000000001" customHeight="1">
      <c r="A5" s="48" t="s">
        <v>241</v>
      </c>
      <c r="B5" s="49" t="s">
        <v>242</v>
      </c>
      <c r="C5" s="50" t="s">
        <v>133</v>
      </c>
      <c r="D5" s="51">
        <v>7923414.6899999995</v>
      </c>
      <c r="E5" s="43" t="s">
        <v>22</v>
      </c>
      <c r="F5" s="64">
        <f t="shared" si="0"/>
        <v>7923414.6899999995</v>
      </c>
    </row>
    <row r="6" spans="1:16" s="52" customFormat="1" ht="20.100000000000001" customHeight="1">
      <c r="A6" s="48" t="s">
        <v>243</v>
      </c>
      <c r="B6" s="49" t="s">
        <v>244</v>
      </c>
      <c r="C6" s="50" t="s">
        <v>133</v>
      </c>
      <c r="D6" s="51">
        <v>5755253.3900000006</v>
      </c>
      <c r="E6" s="52" t="s">
        <v>23</v>
      </c>
      <c r="F6" s="64">
        <f t="shared" si="0"/>
        <v>5755253.3900000006</v>
      </c>
    </row>
    <row r="7" spans="1:16" s="43" customFormat="1" ht="20.100000000000001" customHeight="1">
      <c r="A7" s="48" t="s">
        <v>245</v>
      </c>
      <c r="B7" s="49" t="s">
        <v>246</v>
      </c>
      <c r="C7" s="50" t="s">
        <v>133</v>
      </c>
      <c r="D7" s="51">
        <v>27477044.809999999</v>
      </c>
      <c r="E7" s="43" t="s">
        <v>24</v>
      </c>
      <c r="F7" s="64">
        <f t="shared" si="0"/>
        <v>27477044.809999999</v>
      </c>
    </row>
    <row r="8" spans="1:16" s="43" customFormat="1" ht="20.100000000000001" customHeight="1">
      <c r="A8" s="48" t="s">
        <v>247</v>
      </c>
      <c r="B8" s="49" t="s">
        <v>248</v>
      </c>
      <c r="C8" s="50" t="s">
        <v>133</v>
      </c>
      <c r="D8" s="51">
        <v>2937799.12</v>
      </c>
      <c r="E8" s="43" t="s">
        <v>25</v>
      </c>
      <c r="F8" s="64">
        <f t="shared" si="0"/>
        <v>2937799.12</v>
      </c>
    </row>
    <row r="9" spans="1:16" s="43" customFormat="1" ht="20.100000000000001" customHeight="1">
      <c r="A9" s="48" t="s">
        <v>249</v>
      </c>
      <c r="B9" s="49" t="s">
        <v>250</v>
      </c>
      <c r="C9" s="50" t="s">
        <v>133</v>
      </c>
      <c r="D9" s="51">
        <v>31537049.799999997</v>
      </c>
      <c r="E9" s="43" t="s">
        <v>26</v>
      </c>
      <c r="F9" s="43">
        <v>0</v>
      </c>
      <c r="N9" s="188"/>
      <c r="O9" s="188"/>
      <c r="P9" s="188"/>
    </row>
    <row r="10" spans="1:16" s="52" customFormat="1" ht="20.100000000000001" customHeight="1">
      <c r="A10" s="48" t="s">
        <v>251</v>
      </c>
      <c r="B10" s="49" t="s">
        <v>252</v>
      </c>
      <c r="C10" s="50" t="s">
        <v>133</v>
      </c>
      <c r="D10" s="51">
        <v>54943248.170000002</v>
      </c>
      <c r="E10" s="52" t="s">
        <v>27</v>
      </c>
      <c r="F10" s="65">
        <f>D9</f>
        <v>31537049.799999997</v>
      </c>
      <c r="N10" s="189"/>
      <c r="O10" s="189"/>
      <c r="P10" s="189"/>
    </row>
    <row r="11" spans="1:16" s="52" customFormat="1" ht="20.100000000000001" customHeight="1">
      <c r="A11" s="48" t="s">
        <v>253</v>
      </c>
      <c r="B11" s="49" t="s">
        <v>254</v>
      </c>
      <c r="C11" s="50" t="s">
        <v>133</v>
      </c>
      <c r="D11" s="51">
        <v>437696.04</v>
      </c>
      <c r="E11" s="52" t="s">
        <v>28</v>
      </c>
      <c r="F11" s="65">
        <f>D10</f>
        <v>54943248.170000002</v>
      </c>
      <c r="N11" s="189"/>
      <c r="O11" s="189"/>
      <c r="P11" s="189"/>
    </row>
    <row r="12" spans="1:16" s="43" customFormat="1" ht="20.100000000000001" customHeight="1">
      <c r="A12" s="48" t="s">
        <v>255</v>
      </c>
      <c r="B12" s="49" t="s">
        <v>256</v>
      </c>
      <c r="C12" s="50" t="s">
        <v>133</v>
      </c>
      <c r="D12" s="51">
        <v>46564770.730000004</v>
      </c>
      <c r="E12" s="43" t="s">
        <v>29</v>
      </c>
      <c r="F12" s="43">
        <v>0</v>
      </c>
      <c r="N12" s="188"/>
      <c r="O12" s="188"/>
      <c r="P12" s="188"/>
    </row>
    <row r="13" spans="1:16" s="43" customFormat="1" ht="20.100000000000001" customHeight="1">
      <c r="A13" s="48" t="s">
        <v>257</v>
      </c>
      <c r="B13" s="49" t="s">
        <v>258</v>
      </c>
      <c r="C13" s="50" t="s">
        <v>133</v>
      </c>
      <c r="D13" s="51">
        <v>72667263.50999999</v>
      </c>
      <c r="E13" s="43" t="s">
        <v>30</v>
      </c>
      <c r="F13" s="64">
        <f>D12</f>
        <v>46564770.730000004</v>
      </c>
      <c r="N13" s="188"/>
      <c r="O13" s="188"/>
      <c r="P13" s="188"/>
    </row>
    <row r="14" spans="1:16" s="43" customFormat="1" ht="20.100000000000001" customHeight="1">
      <c r="A14" s="48" t="s">
        <v>259</v>
      </c>
      <c r="B14" s="49" t="s">
        <v>260</v>
      </c>
      <c r="C14" s="50" t="s">
        <v>133</v>
      </c>
      <c r="D14" s="51">
        <v>1982525.75</v>
      </c>
      <c r="E14" s="43" t="s">
        <v>31</v>
      </c>
      <c r="F14" s="64">
        <f>D13</f>
        <v>72667263.50999999</v>
      </c>
      <c r="N14" s="188"/>
      <c r="O14" s="188"/>
      <c r="P14" s="188"/>
    </row>
    <row r="15" spans="1:16" s="43" customFormat="1" ht="20.100000000000001" customHeight="1">
      <c r="A15" s="48" t="s">
        <v>261</v>
      </c>
      <c r="B15" s="53" t="s">
        <v>262</v>
      </c>
      <c r="C15" s="50" t="s">
        <v>133</v>
      </c>
      <c r="D15" s="54">
        <v>21373643.719999999</v>
      </c>
      <c r="E15" s="43" t="s">
        <v>32</v>
      </c>
      <c r="F15" s="64">
        <f>D15</f>
        <v>21373643.719999999</v>
      </c>
      <c r="N15" s="188"/>
      <c r="O15" s="188"/>
      <c r="P15" s="188"/>
    </row>
    <row r="16" spans="1:16" s="52" customFormat="1" ht="20.100000000000001" customHeight="1">
      <c r="A16" s="48" t="s">
        <v>263</v>
      </c>
      <c r="B16" s="49" t="s">
        <v>264</v>
      </c>
      <c r="C16" s="50" t="s">
        <v>133</v>
      </c>
      <c r="D16" s="51">
        <v>323394.71999999997</v>
      </c>
      <c r="E16" s="52" t="s">
        <v>33</v>
      </c>
      <c r="F16" s="65">
        <f>D17</f>
        <v>12316482.27</v>
      </c>
      <c r="N16" s="189"/>
      <c r="O16" s="189"/>
      <c r="P16" s="189"/>
    </row>
    <row r="17" spans="1:16" s="43" customFormat="1" ht="20.100000000000001" customHeight="1">
      <c r="A17" s="48" t="s">
        <v>265</v>
      </c>
      <c r="B17" s="49" t="s">
        <v>266</v>
      </c>
      <c r="C17" s="50" t="s">
        <v>133</v>
      </c>
      <c r="D17" s="51">
        <v>12316482.27</v>
      </c>
      <c r="E17" s="43" t="s">
        <v>34</v>
      </c>
      <c r="F17" s="64">
        <f>D18</f>
        <v>4999881.49</v>
      </c>
      <c r="N17" s="188"/>
      <c r="O17" s="188"/>
      <c r="P17" s="188"/>
    </row>
    <row r="18" spans="1:16" s="43" customFormat="1" ht="20.100000000000001" customHeight="1">
      <c r="A18" s="48" t="s">
        <v>267</v>
      </c>
      <c r="B18" s="49" t="s">
        <v>268</v>
      </c>
      <c r="C18" s="50" t="s">
        <v>133</v>
      </c>
      <c r="D18" s="51">
        <v>4999881.49</v>
      </c>
      <c r="E18" s="43" t="s">
        <v>35</v>
      </c>
      <c r="F18" s="64">
        <f>D19</f>
        <v>11239673.890000001</v>
      </c>
      <c r="N18" s="188"/>
      <c r="O18" s="188"/>
      <c r="P18" s="188"/>
    </row>
    <row r="19" spans="1:16" s="52" customFormat="1" ht="20.100000000000001" customHeight="1" thickBot="1">
      <c r="A19" s="48" t="s">
        <v>269</v>
      </c>
      <c r="B19" s="49" t="s">
        <v>270</v>
      </c>
      <c r="C19" s="50" t="s">
        <v>133</v>
      </c>
      <c r="D19" s="51">
        <v>11239673.890000001</v>
      </c>
      <c r="E19" s="52" t="s">
        <v>36</v>
      </c>
      <c r="F19" s="65">
        <f>D14</f>
        <v>1982525.75</v>
      </c>
      <c r="N19" s="189"/>
      <c r="O19" s="189"/>
      <c r="P19" s="189"/>
    </row>
    <row r="20" spans="1:16" s="52" customFormat="1" ht="20.100000000000001" customHeight="1" thickTop="1" thickBot="1">
      <c r="A20" s="467" t="s">
        <v>271</v>
      </c>
      <c r="B20" s="468"/>
      <c r="C20" s="469"/>
      <c r="D20" s="55">
        <f>SUM(D3:D19)</f>
        <v>561323458.80000007</v>
      </c>
      <c r="E20" s="52" t="s">
        <v>37</v>
      </c>
      <c r="F20" s="65">
        <f>D11+D16</f>
        <v>761090.76</v>
      </c>
      <c r="N20" s="189"/>
      <c r="O20" s="189"/>
      <c r="P20" s="189"/>
    </row>
    <row r="21" spans="1:16" s="52" customFormat="1" ht="20.100000000000001" customHeight="1" thickTop="1">
      <c r="A21" s="48" t="s">
        <v>272</v>
      </c>
      <c r="B21" s="49" t="s">
        <v>273</v>
      </c>
      <c r="C21" s="50" t="s">
        <v>133</v>
      </c>
      <c r="D21" s="51">
        <v>776437663.23000002</v>
      </c>
      <c r="N21" s="189"/>
      <c r="O21" s="189"/>
      <c r="P21" s="189"/>
    </row>
    <row r="22" spans="1:16" s="52" customFormat="1" ht="20.100000000000001" customHeight="1">
      <c r="A22" s="48" t="s">
        <v>274</v>
      </c>
      <c r="B22" s="49" t="s">
        <v>275</v>
      </c>
      <c r="C22" s="50" t="s">
        <v>133</v>
      </c>
      <c r="D22" s="51">
        <v>37487378.369999997</v>
      </c>
      <c r="N22" s="189"/>
      <c r="O22" s="189"/>
      <c r="P22" s="189"/>
    </row>
    <row r="23" spans="1:16" s="43" customFormat="1" ht="20.100000000000001" customHeight="1" thickBot="1">
      <c r="A23" s="48" t="s">
        <v>276</v>
      </c>
      <c r="B23" s="49" t="s">
        <v>277</v>
      </c>
      <c r="C23" s="50" t="s">
        <v>133</v>
      </c>
      <c r="D23" s="51">
        <v>4354440.49</v>
      </c>
      <c r="N23" s="188"/>
      <c r="O23" s="188"/>
      <c r="P23" s="188"/>
    </row>
    <row r="24" spans="1:16" s="52" customFormat="1" ht="20.100000000000001" customHeight="1" thickTop="1" thickBot="1">
      <c r="A24" s="467" t="s">
        <v>278</v>
      </c>
      <c r="B24" s="468"/>
      <c r="C24" s="469"/>
      <c r="D24" s="55">
        <f>SUM(D21:D23)</f>
        <v>818279482.09000003</v>
      </c>
      <c r="E24" s="43" t="s">
        <v>20</v>
      </c>
      <c r="F24" s="65">
        <f>D25</f>
        <v>5308750</v>
      </c>
      <c r="N24" s="189"/>
      <c r="O24" s="189"/>
      <c r="P24" s="189"/>
    </row>
    <row r="25" spans="1:16" s="52" customFormat="1" ht="20.100000000000001" customHeight="1" thickTop="1">
      <c r="A25" s="48" t="s">
        <v>279</v>
      </c>
      <c r="B25" s="49" t="s">
        <v>242</v>
      </c>
      <c r="C25" s="56" t="s">
        <v>132</v>
      </c>
      <c r="D25" s="51">
        <v>5308750</v>
      </c>
      <c r="E25" s="43" t="s">
        <v>21</v>
      </c>
      <c r="F25" s="65">
        <f>D33+D40</f>
        <v>1329149.9200000002</v>
      </c>
      <c r="N25" s="189"/>
      <c r="O25" s="189"/>
      <c r="P25" s="189"/>
    </row>
    <row r="26" spans="1:16" s="43" customFormat="1" ht="20.100000000000001" customHeight="1">
      <c r="A26" s="48" t="s">
        <v>280</v>
      </c>
      <c r="B26" s="49" t="s">
        <v>254</v>
      </c>
      <c r="C26" s="50" t="s">
        <v>132</v>
      </c>
      <c r="D26" s="51">
        <v>627940.18999999994</v>
      </c>
      <c r="E26" s="43" t="s">
        <v>22</v>
      </c>
      <c r="N26" s="188"/>
      <c r="O26" s="188"/>
      <c r="P26" s="188"/>
    </row>
    <row r="27" spans="1:16" s="43" customFormat="1" ht="20.100000000000001" customHeight="1">
      <c r="A27" s="48" t="s">
        <v>281</v>
      </c>
      <c r="B27" s="49" t="s">
        <v>282</v>
      </c>
      <c r="C27" s="50" t="s">
        <v>132</v>
      </c>
      <c r="D27" s="51">
        <v>24875212.25</v>
      </c>
      <c r="E27" s="52" t="s">
        <v>23</v>
      </c>
      <c r="N27" s="188"/>
      <c r="O27" s="188"/>
      <c r="P27" s="188"/>
    </row>
    <row r="28" spans="1:16" s="52" customFormat="1" ht="20.100000000000001" customHeight="1">
      <c r="A28" s="48" t="s">
        <v>283</v>
      </c>
      <c r="B28" s="49" t="s">
        <v>260</v>
      </c>
      <c r="C28" s="56" t="s">
        <v>132</v>
      </c>
      <c r="D28" s="51">
        <v>769032.55</v>
      </c>
      <c r="E28" s="43" t="s">
        <v>24</v>
      </c>
    </row>
    <row r="29" spans="1:16" s="52" customFormat="1" ht="20.100000000000001" customHeight="1" thickBot="1">
      <c r="A29" s="48" t="s">
        <v>284</v>
      </c>
      <c r="B29" s="49" t="s">
        <v>268</v>
      </c>
      <c r="C29" s="56" t="s">
        <v>132</v>
      </c>
      <c r="D29" s="51">
        <v>3343184.49</v>
      </c>
      <c r="E29" s="43" t="s">
        <v>25</v>
      </c>
    </row>
    <row r="30" spans="1:16" s="52" customFormat="1" ht="20.100000000000001" customHeight="1" thickTop="1" thickBot="1">
      <c r="A30" s="467" t="s">
        <v>285</v>
      </c>
      <c r="B30" s="468"/>
      <c r="C30" s="469"/>
      <c r="D30" s="55">
        <f>SUM(D25:D29)</f>
        <v>34924119.479999997</v>
      </c>
      <c r="E30" s="43" t="s">
        <v>26</v>
      </c>
    </row>
    <row r="31" spans="1:16" s="52" customFormat="1" ht="18.95" customHeight="1" thickTop="1">
      <c r="A31" s="48" t="s">
        <v>286</v>
      </c>
      <c r="B31" s="49" t="s">
        <v>287</v>
      </c>
      <c r="C31" s="56" t="s">
        <v>132</v>
      </c>
      <c r="D31" s="51">
        <v>3839740.7</v>
      </c>
      <c r="E31" s="52" t="s">
        <v>27</v>
      </c>
      <c r="H31" s="65"/>
    </row>
    <row r="32" spans="1:16" s="52" customFormat="1" ht="18.95" customHeight="1">
      <c r="A32" s="48" t="s">
        <v>288</v>
      </c>
      <c r="B32" s="49" t="s">
        <v>289</v>
      </c>
      <c r="C32" s="56" t="s">
        <v>132</v>
      </c>
      <c r="D32" s="51">
        <v>5701501.25</v>
      </c>
      <c r="E32" s="52" t="s">
        <v>28</v>
      </c>
    </row>
    <row r="33" spans="1:7" s="52" customFormat="1" ht="18.95" customHeight="1">
      <c r="A33" s="48" t="s">
        <v>290</v>
      </c>
      <c r="B33" s="49" t="s">
        <v>291</v>
      </c>
      <c r="C33" s="56" t="s">
        <v>132</v>
      </c>
      <c r="D33" s="51">
        <v>158136.07</v>
      </c>
      <c r="E33" s="43" t="s">
        <v>29</v>
      </c>
      <c r="F33" s="65">
        <f>D27+D42</f>
        <v>28148807.25</v>
      </c>
    </row>
    <row r="34" spans="1:7" s="52" customFormat="1" ht="18.95" customHeight="1">
      <c r="A34" s="48" t="s">
        <v>292</v>
      </c>
      <c r="B34" s="49" t="s">
        <v>293</v>
      </c>
      <c r="C34" s="56" t="s">
        <v>132</v>
      </c>
      <c r="D34" s="51">
        <v>88762.8</v>
      </c>
      <c r="E34" s="43" t="s">
        <v>30</v>
      </c>
    </row>
    <row r="35" spans="1:7" s="52" customFormat="1" ht="18.95" customHeight="1">
      <c r="A35" s="48" t="s">
        <v>294</v>
      </c>
      <c r="B35" s="49" t="s">
        <v>295</v>
      </c>
      <c r="C35" s="56" t="s">
        <v>132</v>
      </c>
      <c r="D35" s="51">
        <v>212484.39</v>
      </c>
      <c r="E35" s="43" t="s">
        <v>31</v>
      </c>
      <c r="F35" s="65">
        <f>D41</f>
        <v>2029235</v>
      </c>
    </row>
    <row r="36" spans="1:7" s="52" customFormat="1" ht="18.95" customHeight="1">
      <c r="A36" s="48" t="s">
        <v>283</v>
      </c>
      <c r="B36" s="49" t="s">
        <v>296</v>
      </c>
      <c r="C36" s="56" t="s">
        <v>132</v>
      </c>
      <c r="D36" s="51">
        <v>2190399.79</v>
      </c>
      <c r="E36" s="43" t="s">
        <v>32</v>
      </c>
      <c r="F36" s="65">
        <f>D36</f>
        <v>2190399.79</v>
      </c>
    </row>
    <row r="37" spans="1:7" s="52" customFormat="1" ht="18.95" customHeight="1">
      <c r="A37" s="57" t="s">
        <v>297</v>
      </c>
      <c r="B37" s="53" t="s">
        <v>298</v>
      </c>
      <c r="C37" s="58" t="s">
        <v>132</v>
      </c>
      <c r="D37" s="54">
        <v>162100.53</v>
      </c>
      <c r="E37" s="52" t="s">
        <v>33</v>
      </c>
    </row>
    <row r="38" spans="1:7" s="43" customFormat="1" ht="18.95" customHeight="1" thickBot="1">
      <c r="A38" s="48" t="s">
        <v>299</v>
      </c>
      <c r="B38" s="49" t="s">
        <v>300</v>
      </c>
      <c r="C38" s="50" t="s">
        <v>132</v>
      </c>
      <c r="D38" s="51">
        <v>960650.15</v>
      </c>
      <c r="E38" s="43" t="s">
        <v>34</v>
      </c>
      <c r="F38" s="64">
        <f>D29+D34</f>
        <v>3431947.29</v>
      </c>
      <c r="G38" s="64"/>
    </row>
    <row r="39" spans="1:7" s="52" customFormat="1" ht="20.100000000000001" customHeight="1" thickTop="1" thickBot="1">
      <c r="A39" s="467" t="s">
        <v>301</v>
      </c>
      <c r="B39" s="468"/>
      <c r="C39" s="469"/>
      <c r="D39" s="55">
        <f>SUM(D31:D38)</f>
        <v>13313775.68</v>
      </c>
      <c r="E39" s="43" t="s">
        <v>35</v>
      </c>
      <c r="F39" s="65">
        <f>D35</f>
        <v>212484.39</v>
      </c>
    </row>
    <row r="40" spans="1:7" s="52" customFormat="1" ht="18.95" customHeight="1" thickTop="1">
      <c r="A40" s="48" t="s">
        <v>302</v>
      </c>
      <c r="B40" s="49" t="s">
        <v>303</v>
      </c>
      <c r="C40" s="50"/>
      <c r="D40" s="51">
        <v>1171013.8500000001</v>
      </c>
      <c r="E40" s="52" t="s">
        <v>36</v>
      </c>
      <c r="F40" s="65">
        <f>D28</f>
        <v>769032.55</v>
      </c>
    </row>
    <row r="41" spans="1:7" s="52" customFormat="1" ht="18.95" customHeight="1">
      <c r="A41" s="57" t="s">
        <v>304</v>
      </c>
      <c r="B41" s="53" t="s">
        <v>305</v>
      </c>
      <c r="C41" s="58"/>
      <c r="D41" s="54">
        <v>2029235</v>
      </c>
      <c r="E41" s="52" t="s">
        <v>37</v>
      </c>
      <c r="F41" s="65">
        <f>D26</f>
        <v>627940.18999999994</v>
      </c>
    </row>
    <row r="42" spans="1:7" s="43" customFormat="1" ht="18.95" customHeight="1" thickBot="1">
      <c r="A42" s="48" t="s">
        <v>306</v>
      </c>
      <c r="B42" s="49" t="s">
        <v>307</v>
      </c>
      <c r="C42" s="50"/>
      <c r="D42" s="51">
        <v>3273595</v>
      </c>
    </row>
    <row r="43" spans="1:7" s="52" customFormat="1" ht="20.100000000000001" customHeight="1" thickTop="1" thickBot="1">
      <c r="A43" s="467" t="s">
        <v>308</v>
      </c>
      <c r="B43" s="468"/>
      <c r="C43" s="469"/>
      <c r="D43" s="55">
        <f>SUM(D40:D42)</f>
        <v>6473843.8499999996</v>
      </c>
    </row>
    <row r="44" spans="1:7" ht="20.100000000000001" customHeight="1" thickTop="1">
      <c r="A44" s="463" t="s">
        <v>309</v>
      </c>
      <c r="B44" s="463"/>
      <c r="C44" s="59" t="s">
        <v>133</v>
      </c>
      <c r="D44" s="60">
        <f>D20+D24</f>
        <v>1379602940.8900001</v>
      </c>
    </row>
    <row r="45" spans="1:7" ht="20.100000000000001" customHeight="1">
      <c r="A45" s="464" t="s">
        <v>309</v>
      </c>
      <c r="B45" s="464"/>
      <c r="C45" s="59" t="s">
        <v>132</v>
      </c>
      <c r="D45" s="60">
        <f>D43+D39+D30</f>
        <v>54711739.009999998</v>
      </c>
      <c r="E45" s="61"/>
    </row>
    <row r="46" spans="1:7" ht="20.100000000000001" customHeight="1">
      <c r="A46" s="465" t="s">
        <v>169</v>
      </c>
      <c r="B46" s="465"/>
      <c r="D46" s="63">
        <f>D44+D45</f>
        <v>1434314679.9000001</v>
      </c>
    </row>
    <row r="47" spans="1:7" ht="20.100000000000001" customHeight="1">
      <c r="D47" s="61"/>
    </row>
    <row r="48" spans="1:7" ht="38.25">
      <c r="A48" s="40" t="s">
        <v>312</v>
      </c>
      <c r="B48" s="40" t="s">
        <v>320</v>
      </c>
      <c r="D48" s="61">
        <f>D37+D38</f>
        <v>1122750.68</v>
      </c>
    </row>
    <row r="50" spans="4:6">
      <c r="D50" s="62"/>
      <c r="F50" s="61"/>
    </row>
  </sheetData>
  <mergeCells count="9">
    <mergeCell ref="A44:B44"/>
    <mergeCell ref="A45:B45"/>
    <mergeCell ref="A46:B46"/>
    <mergeCell ref="A1:D1"/>
    <mergeCell ref="A20:C20"/>
    <mergeCell ref="A24:C24"/>
    <mergeCell ref="A30:C30"/>
    <mergeCell ref="A39:C39"/>
    <mergeCell ref="A43:C4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6"/>
  <sheetViews>
    <sheetView topLeftCell="A35" workbookViewId="0">
      <selection activeCell="F67" sqref="F67"/>
    </sheetView>
  </sheetViews>
  <sheetFormatPr baseColWidth="10" defaultRowHeight="15"/>
  <cols>
    <col min="1" max="1" width="16.375" style="22" customWidth="1"/>
    <col min="2" max="2" width="16.875" style="22" customWidth="1"/>
    <col min="3" max="3" width="16.25" style="22" bestFit="1" customWidth="1"/>
    <col min="4" max="4" width="16" style="22" bestFit="1" customWidth="1"/>
    <col min="5" max="5" width="16" style="22" customWidth="1"/>
    <col min="6" max="6" width="16" style="22" bestFit="1" customWidth="1"/>
    <col min="7" max="7" width="15.375" style="22" customWidth="1"/>
    <col min="8" max="8" width="23.5" style="22" customWidth="1"/>
    <col min="9" max="9" width="22.375" style="22" customWidth="1"/>
    <col min="10" max="10" width="11" style="22"/>
    <col min="11" max="11" width="12" style="22" bestFit="1" customWidth="1"/>
    <col min="12" max="16384" width="11" style="22"/>
  </cols>
  <sheetData>
    <row r="1" spans="1:16" ht="15.75">
      <c r="A1" s="4" t="s">
        <v>38</v>
      </c>
      <c r="B1"/>
      <c r="C1"/>
      <c r="D1" s="162" t="s">
        <v>412</v>
      </c>
      <c r="E1" s="160"/>
      <c r="F1" s="160"/>
      <c r="G1" s="160"/>
      <c r="H1" s="160"/>
      <c r="I1" s="160"/>
    </row>
    <row r="2" spans="1:16" ht="15.75">
      <c r="A2" s="10" t="s">
        <v>348</v>
      </c>
      <c r="B2"/>
      <c r="C2"/>
      <c r="D2" s="162" t="s">
        <v>411</v>
      </c>
      <c r="E2" s="160"/>
      <c r="F2" s="160"/>
      <c r="G2" s="160"/>
      <c r="H2" s="160"/>
      <c r="I2" s="160"/>
    </row>
    <row r="3" spans="1:16" ht="15.75">
      <c r="A3"/>
      <c r="B3"/>
      <c r="C3"/>
    </row>
    <row r="4" spans="1:16" ht="15.75">
      <c r="A4" s="4" t="s">
        <v>39</v>
      </c>
      <c r="B4"/>
      <c r="C4"/>
    </row>
    <row r="5" spans="1:16" ht="15.75">
      <c r="A5" s="39">
        <f>H35</f>
        <v>844.38288041999999</v>
      </c>
      <c r="B5" s="474" t="s">
        <v>349</v>
      </c>
      <c r="C5" s="474"/>
      <c r="D5" s="474"/>
      <c r="E5" s="474"/>
      <c r="F5" s="474"/>
      <c r="G5" s="474"/>
    </row>
    <row r="6" spans="1:16" ht="15.75">
      <c r="A6"/>
      <c r="B6" s="474"/>
      <c r="C6" s="474"/>
      <c r="D6" s="474"/>
      <c r="E6" s="474"/>
      <c r="F6" s="474"/>
      <c r="G6" s="474"/>
    </row>
    <row r="7" spans="1:16" ht="15.75">
      <c r="A7" s="4" t="s">
        <v>13</v>
      </c>
      <c r="B7"/>
      <c r="C7"/>
      <c r="G7" s="161"/>
      <c r="H7" s="161"/>
      <c r="I7" s="161"/>
      <c r="J7" s="161"/>
      <c r="K7" s="161"/>
      <c r="L7" s="161"/>
    </row>
    <row r="8" spans="1:16">
      <c r="A8" s="38" t="s">
        <v>156</v>
      </c>
      <c r="G8" s="161"/>
      <c r="H8" s="161"/>
      <c r="I8" s="161"/>
      <c r="J8" s="161"/>
      <c r="K8" s="161"/>
      <c r="L8" s="161"/>
    </row>
    <row r="9" spans="1:16" ht="29.25" customHeight="1">
      <c r="B9" s="33" t="s">
        <v>148</v>
      </c>
      <c r="C9" s="32" t="s">
        <v>147</v>
      </c>
      <c r="D9" s="32" t="s">
        <v>146</v>
      </c>
      <c r="N9" s="187"/>
      <c r="O9" s="187"/>
      <c r="P9" s="187"/>
    </row>
    <row r="10" spans="1:16" ht="57.75" customHeight="1">
      <c r="A10" s="28"/>
      <c r="B10" s="31" t="s">
        <v>145</v>
      </c>
      <c r="C10" s="30" t="s">
        <v>145</v>
      </c>
      <c r="D10" s="29" t="s">
        <v>145</v>
      </c>
      <c r="E10" s="29" t="s">
        <v>144</v>
      </c>
      <c r="N10" s="187"/>
      <c r="O10" s="187"/>
      <c r="P10" s="187"/>
    </row>
    <row r="11" spans="1:16" ht="15.75">
      <c r="A11" s="28" t="s">
        <v>20</v>
      </c>
      <c r="B11" s="23">
        <v>60694716.645566769</v>
      </c>
      <c r="C11" s="27">
        <v>72754644.562123954</v>
      </c>
      <c r="D11" s="23">
        <v>1394459583.4809237</v>
      </c>
      <c r="E11" s="23">
        <f t="shared" ref="E11:E29" si="0">B11+C11+D11</f>
        <v>1527908944.6886144</v>
      </c>
      <c r="N11" s="187"/>
      <c r="O11" s="187"/>
      <c r="P11" s="187"/>
    </row>
    <row r="12" spans="1:16" ht="15.75">
      <c r="A12" s="28" t="s">
        <v>21</v>
      </c>
      <c r="B12" s="23">
        <v>9140254.8427446038</v>
      </c>
      <c r="C12" s="27">
        <v>5478427.3778785858</v>
      </c>
      <c r="D12" s="23">
        <v>37248134.905195691</v>
      </c>
      <c r="E12" s="23">
        <f t="shared" si="0"/>
        <v>51866817.125818878</v>
      </c>
      <c r="N12" s="187"/>
      <c r="O12" s="187"/>
      <c r="P12" s="187"/>
    </row>
    <row r="13" spans="1:16" ht="15.75">
      <c r="A13" s="28" t="s">
        <v>22</v>
      </c>
      <c r="B13" s="23">
        <v>47430655.034136385</v>
      </c>
      <c r="C13" s="27">
        <v>3386979.1560005052</v>
      </c>
      <c r="D13" s="23">
        <v>128709442.14982344</v>
      </c>
      <c r="E13" s="23">
        <f t="shared" si="0"/>
        <v>179527076.33996034</v>
      </c>
      <c r="N13" s="187"/>
      <c r="O13" s="187"/>
      <c r="P13" s="187"/>
    </row>
    <row r="14" spans="1:16" ht="15.75">
      <c r="A14" s="28" t="s">
        <v>23</v>
      </c>
      <c r="B14" s="23">
        <v>3006708.6578778015</v>
      </c>
      <c r="C14" s="27">
        <v>11273843.982361652</v>
      </c>
      <c r="D14" s="23">
        <v>37549363.083787195</v>
      </c>
      <c r="E14" s="23">
        <f t="shared" si="0"/>
        <v>51829915.72402665</v>
      </c>
      <c r="N14" s="187"/>
      <c r="O14" s="187"/>
      <c r="P14" s="187"/>
    </row>
    <row r="15" spans="1:16" ht="15.75">
      <c r="A15" s="28" t="s">
        <v>24</v>
      </c>
      <c r="B15" s="23">
        <v>16321772.078644095</v>
      </c>
      <c r="C15" s="27">
        <v>8644812.4296630546</v>
      </c>
      <c r="D15" s="23">
        <v>141691024.87976232</v>
      </c>
      <c r="E15" s="23">
        <f t="shared" si="0"/>
        <v>166657609.38806948</v>
      </c>
      <c r="N15" s="187"/>
      <c r="O15" s="187"/>
      <c r="P15" s="187"/>
    </row>
    <row r="16" spans="1:16" ht="15.75">
      <c r="A16" s="28" t="s">
        <v>25</v>
      </c>
      <c r="B16" s="23">
        <v>7261268.1626329571</v>
      </c>
      <c r="C16" s="27">
        <v>1904841.6335059002</v>
      </c>
      <c r="D16" s="23">
        <v>22995639.71994618</v>
      </c>
      <c r="E16" s="23">
        <f t="shared" si="0"/>
        <v>32161749.516085036</v>
      </c>
      <c r="N16" s="187"/>
      <c r="O16" s="187"/>
      <c r="P16" s="187"/>
    </row>
    <row r="17" spans="1:16" ht="15.75">
      <c r="A17" s="28" t="s">
        <v>26</v>
      </c>
      <c r="B17" s="23">
        <v>21151247.413777992</v>
      </c>
      <c r="C17" s="27">
        <v>17935512.79700774</v>
      </c>
      <c r="D17" s="23">
        <v>177076302.68102857</v>
      </c>
      <c r="E17" s="23">
        <f t="shared" si="0"/>
        <v>216163062.89181429</v>
      </c>
      <c r="N17" s="187"/>
      <c r="O17" s="187"/>
      <c r="P17" s="187"/>
    </row>
    <row r="18" spans="1:16" ht="15.75">
      <c r="A18" s="28" t="s">
        <v>27</v>
      </c>
      <c r="B18" s="23">
        <v>14646668.589499757</v>
      </c>
      <c r="C18" s="27">
        <v>25701565.673158806</v>
      </c>
      <c r="D18" s="23">
        <v>248089920.4398005</v>
      </c>
      <c r="E18" s="23">
        <f t="shared" si="0"/>
        <v>288438154.7024591</v>
      </c>
      <c r="N18" s="187"/>
      <c r="O18" s="187"/>
      <c r="P18" s="187"/>
    </row>
    <row r="19" spans="1:16" ht="15.75">
      <c r="A19" s="28" t="s">
        <v>28</v>
      </c>
      <c r="B19" s="23">
        <v>20944000.730887182</v>
      </c>
      <c r="C19" s="27">
        <v>195260818.63555971</v>
      </c>
      <c r="D19" s="23">
        <v>284561491.62851822</v>
      </c>
      <c r="E19" s="23">
        <f t="shared" si="0"/>
        <v>500766310.99496508</v>
      </c>
      <c r="N19" s="187"/>
      <c r="O19" s="187"/>
      <c r="P19" s="187"/>
    </row>
    <row r="20" spans="1:16" ht="15.75">
      <c r="A20" s="28" t="s">
        <v>29</v>
      </c>
      <c r="B20" s="23">
        <v>24674032.041245218</v>
      </c>
      <c r="C20" s="27">
        <v>16964588.461498987</v>
      </c>
      <c r="D20" s="23">
        <v>289126647.76159316</v>
      </c>
      <c r="E20" s="23">
        <f t="shared" si="0"/>
        <v>330765268.26433736</v>
      </c>
      <c r="N20" s="187"/>
      <c r="O20" s="187"/>
      <c r="P20" s="187"/>
    </row>
    <row r="21" spans="1:16" ht="15.75">
      <c r="A21" s="28" t="s">
        <v>30</v>
      </c>
      <c r="B21" s="23">
        <v>2783891.5746937245</v>
      </c>
      <c r="C21" s="27">
        <v>6497078.3842568677</v>
      </c>
      <c r="D21" s="23">
        <v>314196113.42168868</v>
      </c>
      <c r="E21" s="23">
        <f t="shared" si="0"/>
        <v>323477083.38063926</v>
      </c>
      <c r="N21" s="187"/>
      <c r="O21" s="187"/>
      <c r="P21" s="187"/>
    </row>
    <row r="22" spans="1:16" ht="15.75">
      <c r="A22" s="28" t="s">
        <v>31</v>
      </c>
      <c r="B22" s="23">
        <v>5166397.3120289193</v>
      </c>
      <c r="C22" s="27">
        <v>16028071.988103176</v>
      </c>
      <c r="D22" s="23">
        <v>319548980.32082689</v>
      </c>
      <c r="E22" s="23">
        <f t="shared" si="0"/>
        <v>340743449.62095898</v>
      </c>
      <c r="N22" s="187"/>
      <c r="O22" s="187"/>
      <c r="P22" s="187"/>
    </row>
    <row r="23" spans="1:16" ht="15.75">
      <c r="A23" s="28" t="s">
        <v>32</v>
      </c>
      <c r="B23" s="23">
        <v>15002466.51187825</v>
      </c>
      <c r="C23" s="27">
        <v>192416706.84068537</v>
      </c>
      <c r="D23" s="23">
        <v>216132448.22822136</v>
      </c>
      <c r="E23" s="23">
        <f t="shared" si="0"/>
        <v>423551621.58078498</v>
      </c>
      <c r="N23" s="187"/>
      <c r="O23" s="187"/>
      <c r="P23" s="187"/>
    </row>
    <row r="24" spans="1:16" ht="15.75">
      <c r="A24" s="28" t="s">
        <v>33</v>
      </c>
      <c r="B24" s="23">
        <v>9551011.2409644946</v>
      </c>
      <c r="C24" s="27">
        <v>11921958.720365714</v>
      </c>
      <c r="D24" s="23">
        <v>110005467.89557877</v>
      </c>
      <c r="E24" s="23">
        <f t="shared" si="0"/>
        <v>131478437.85690898</v>
      </c>
      <c r="N24" s="187"/>
      <c r="O24" s="187"/>
      <c r="P24" s="187"/>
    </row>
    <row r="25" spans="1:16" ht="15.75">
      <c r="A25" s="28" t="s">
        <v>34</v>
      </c>
      <c r="B25" s="23">
        <v>4384760.3646807084</v>
      </c>
      <c r="C25" s="27">
        <v>3770411.521090894</v>
      </c>
      <c r="D25" s="23">
        <v>17053243.031790543</v>
      </c>
      <c r="E25" s="23">
        <f t="shared" si="0"/>
        <v>25208414.917562146</v>
      </c>
      <c r="N25" s="187"/>
      <c r="O25" s="187"/>
      <c r="P25" s="187"/>
    </row>
    <row r="26" spans="1:16" ht="15.75">
      <c r="A26" s="28" t="s">
        <v>35</v>
      </c>
      <c r="B26" s="23">
        <v>12621918.675032839</v>
      </c>
      <c r="C26" s="27">
        <v>17302547.775372211</v>
      </c>
      <c r="D26" s="23">
        <v>59309434.045165844</v>
      </c>
      <c r="E26" s="23">
        <f t="shared" si="0"/>
        <v>89233900.495570898</v>
      </c>
      <c r="N26" s="187"/>
      <c r="O26" s="187"/>
      <c r="P26" s="187"/>
    </row>
    <row r="27" spans="1:16" ht="15.75">
      <c r="A27" s="28" t="s">
        <v>36</v>
      </c>
      <c r="B27" s="23">
        <v>766643.58491109975</v>
      </c>
      <c r="C27" s="27">
        <v>5202214.3057737369</v>
      </c>
      <c r="D27" s="23">
        <v>9908746.2209319007</v>
      </c>
      <c r="E27" s="23">
        <f t="shared" si="0"/>
        <v>15877604.111616738</v>
      </c>
      <c r="N27" s="187"/>
      <c r="O27" s="187"/>
      <c r="P27" s="187"/>
    </row>
    <row r="28" spans="1:16" ht="15.75">
      <c r="A28" s="28" t="s">
        <v>37</v>
      </c>
      <c r="B28" s="23">
        <v>7082900.3149491725</v>
      </c>
      <c r="C28" s="27">
        <v>3343962.6555931428</v>
      </c>
      <c r="D28" s="23">
        <v>39342486.285417609</v>
      </c>
      <c r="E28" s="23">
        <f t="shared" si="0"/>
        <v>49769349.255959928</v>
      </c>
    </row>
    <row r="29" spans="1:16">
      <c r="A29" s="26" t="s">
        <v>115</v>
      </c>
      <c r="B29" s="25">
        <f>SUM(B11:B28)</f>
        <v>282631313.77615201</v>
      </c>
      <c r="C29" s="25">
        <f>SUM(C11:C28)</f>
        <v>615788986.89999998</v>
      </c>
      <c r="D29" s="25">
        <f>SUM(D11:D28)</f>
        <v>3847004470.1800013</v>
      </c>
      <c r="E29" s="24">
        <f t="shared" si="0"/>
        <v>4745424770.8561535</v>
      </c>
      <c r="F29" s="25">
        <v>282631313.77615201</v>
      </c>
      <c r="G29" s="25">
        <v>615788.98690000002</v>
      </c>
      <c r="H29" s="25">
        <v>3847004.4701800011</v>
      </c>
      <c r="I29" s="25">
        <v>287094.10723323195</v>
      </c>
      <c r="J29" s="25"/>
      <c r="K29" s="25"/>
    </row>
    <row r="30" spans="1:16">
      <c r="A30" s="22" t="s">
        <v>149</v>
      </c>
      <c r="B30" s="23">
        <f>B29/$A$31</f>
        <v>282.63131377615201</v>
      </c>
      <c r="C30" s="23">
        <f t="shared" ref="C30:E30" si="1">C29/$A$31</f>
        <v>615.78898689999994</v>
      </c>
      <c r="D30" s="23">
        <f t="shared" si="1"/>
        <v>3847.0044701800011</v>
      </c>
      <c r="E30" s="23">
        <f t="shared" si="1"/>
        <v>4745.4247708561534</v>
      </c>
    </row>
    <row r="31" spans="1:16">
      <c r="A31" s="66">
        <v>1000000</v>
      </c>
    </row>
    <row r="32" spans="1:16">
      <c r="F32" s="37" t="s">
        <v>155</v>
      </c>
      <c r="G32" s="37" t="s">
        <v>132</v>
      </c>
      <c r="H32" s="37" t="s">
        <v>115</v>
      </c>
    </row>
    <row r="33" spans="1:11" ht="33.75" customHeight="1">
      <c r="E33" s="34" t="s">
        <v>153</v>
      </c>
      <c r="F33" s="35">
        <v>3441.8389763800001</v>
      </c>
      <c r="G33" s="23">
        <v>282.63131377615201</v>
      </c>
      <c r="H33" s="35">
        <v>3901.0418904361522</v>
      </c>
    </row>
    <row r="34" spans="1:11" ht="30">
      <c r="E34" s="36" t="s">
        <v>151</v>
      </c>
      <c r="F34" s="35">
        <v>176.57160028000001</v>
      </c>
      <c r="H34" s="35"/>
    </row>
    <row r="35" spans="1:11" ht="30">
      <c r="E35" s="36" t="s">
        <v>152</v>
      </c>
      <c r="F35" s="35">
        <v>228.59389351999999</v>
      </c>
      <c r="G35" s="23">
        <v>615.78898689999994</v>
      </c>
      <c r="H35" s="35">
        <v>844.38288041999999</v>
      </c>
    </row>
    <row r="36" spans="1:11">
      <c r="E36" s="34"/>
      <c r="F36" s="35">
        <v>3847.0044701800002</v>
      </c>
      <c r="G36" s="35">
        <v>898.42030067615201</v>
      </c>
      <c r="H36" s="35">
        <v>4745.4247708561525</v>
      </c>
    </row>
    <row r="37" spans="1:11" customFormat="1" ht="16.5" thickBot="1">
      <c r="A37" s="470" t="s">
        <v>321</v>
      </c>
      <c r="B37" s="67" t="s">
        <v>322</v>
      </c>
      <c r="C37" s="67" t="s">
        <v>323</v>
      </c>
      <c r="D37" s="67" t="s">
        <v>187</v>
      </c>
      <c r="E37" s="67" t="s">
        <v>188</v>
      </c>
      <c r="F37" s="67" t="s">
        <v>324</v>
      </c>
      <c r="G37" s="67" t="s">
        <v>325</v>
      </c>
      <c r="H37" s="67" t="s">
        <v>189</v>
      </c>
      <c r="I37" s="67" t="s">
        <v>326</v>
      </c>
      <c r="J37" s="67" t="s">
        <v>327</v>
      </c>
      <c r="K37" s="472" t="s">
        <v>169</v>
      </c>
    </row>
    <row r="38" spans="1:11" s="20" customFormat="1" ht="110.25">
      <c r="A38" s="471" t="s">
        <v>321</v>
      </c>
      <c r="B38" s="68" t="s">
        <v>328</v>
      </c>
      <c r="C38" s="68"/>
      <c r="D38" s="68" t="s">
        <v>191</v>
      </c>
      <c r="E38" s="68" t="s">
        <v>192</v>
      </c>
      <c r="F38" s="68" t="s">
        <v>329</v>
      </c>
      <c r="G38" s="68"/>
      <c r="H38" s="68" t="s">
        <v>193</v>
      </c>
      <c r="I38" s="68"/>
      <c r="J38" s="68"/>
      <c r="K38" s="473" t="s">
        <v>169</v>
      </c>
    </row>
    <row r="39" spans="1:11" customFormat="1" ht="25.5" customHeight="1">
      <c r="A39" s="73" t="s">
        <v>195</v>
      </c>
      <c r="B39" s="69">
        <v>0</v>
      </c>
      <c r="C39" s="70">
        <v>0</v>
      </c>
      <c r="D39" s="70">
        <f>SUM(D40:D55)</f>
        <v>178587154.79999998</v>
      </c>
      <c r="E39" s="70">
        <f>SUM(E40:E44)</f>
        <v>47126563.100000001</v>
      </c>
      <c r="F39" s="70">
        <v>0</v>
      </c>
      <c r="G39" s="70">
        <v>0</v>
      </c>
      <c r="H39" s="70">
        <v>2880175.62</v>
      </c>
      <c r="I39" s="70">
        <v>0</v>
      </c>
      <c r="J39" s="71">
        <v>0</v>
      </c>
      <c r="K39" s="72">
        <f>SUM(B39:J39)</f>
        <v>228593893.51999998</v>
      </c>
    </row>
    <row r="40" spans="1:11" customFormat="1" ht="25.5" customHeight="1">
      <c r="A40" t="s">
        <v>32</v>
      </c>
      <c r="D40" s="70">
        <f>1600184.23+4285665.74-1528745.53+8056.62+18959327.22+17091.69</f>
        <v>23341579.970000003</v>
      </c>
      <c r="E40" s="70"/>
      <c r="H40" s="2">
        <f>+H39</f>
        <v>2880175.62</v>
      </c>
      <c r="K40" s="72">
        <f t="shared" ref="K40:K54" si="2">SUM(B40:J40)</f>
        <v>26221755.590000004</v>
      </c>
    </row>
    <row r="41" spans="1:11" customFormat="1" ht="25.5" customHeight="1">
      <c r="A41" t="s">
        <v>22</v>
      </c>
      <c r="D41" s="70">
        <f>10189725.72+2692470.7+7218197.85+3021046.51</f>
        <v>23121440.780000001</v>
      </c>
      <c r="E41" s="70">
        <f>23795406.26+4468768.02+741385.2</f>
        <v>29005559.48</v>
      </c>
      <c r="K41" s="72">
        <f t="shared" si="2"/>
        <v>52127000.260000005</v>
      </c>
    </row>
    <row r="42" spans="1:11" customFormat="1" ht="25.5" customHeight="1">
      <c r="A42" t="s">
        <v>196</v>
      </c>
      <c r="D42" s="70">
        <v>14614126.439999999</v>
      </c>
      <c r="E42" s="70"/>
      <c r="K42" s="72">
        <f t="shared" si="2"/>
        <v>14614126.439999999</v>
      </c>
    </row>
    <row r="43" spans="1:11" customFormat="1" ht="25.5" customHeight="1">
      <c r="A43" t="s">
        <v>31</v>
      </c>
      <c r="D43" s="70"/>
      <c r="E43" s="70">
        <v>17999105.120000001</v>
      </c>
      <c r="K43" s="72">
        <f t="shared" si="2"/>
        <v>17999105.120000001</v>
      </c>
    </row>
    <row r="44" spans="1:11" customFormat="1" ht="25.5" customHeight="1">
      <c r="A44" t="s">
        <v>24</v>
      </c>
      <c r="D44" s="70"/>
      <c r="E44" s="70">
        <v>121898.5</v>
      </c>
      <c r="K44" s="72">
        <f t="shared" si="2"/>
        <v>121898.5</v>
      </c>
    </row>
    <row r="45" spans="1:11" customFormat="1" ht="25.5" customHeight="1">
      <c r="A45" t="s">
        <v>26</v>
      </c>
      <c r="D45" s="70">
        <f>4165498.37+3818083.51+1169075.9+1417376.14+127445.32+1146977.86+2233083+1571750.12+5340772.96+2339926.4+1842993.35-840413.84+1063554.49+299069.74-74028.97+2785586.94-1612540.27+400497.11</f>
        <v>27194708.129999999</v>
      </c>
      <c r="E45" s="70"/>
      <c r="K45" s="72">
        <f t="shared" si="2"/>
        <v>27194708.129999999</v>
      </c>
    </row>
    <row r="46" spans="1:11" customFormat="1" ht="25.5" customHeight="1">
      <c r="A46" t="s">
        <v>28</v>
      </c>
      <c r="D46" s="70">
        <f>5548913.23+55367.05+14138446.3+2483912.78+3353768.19+359200.6+2085016.15-89923.74</f>
        <v>27934700.560000006</v>
      </c>
      <c r="E46" s="70"/>
      <c r="K46" s="72">
        <f t="shared" si="2"/>
        <v>27934700.560000006</v>
      </c>
    </row>
    <row r="47" spans="1:11" customFormat="1" ht="25.5" customHeight="1">
      <c r="A47" t="s">
        <v>21</v>
      </c>
      <c r="D47" s="70">
        <v>3075662.34</v>
      </c>
      <c r="E47" s="70"/>
      <c r="K47" s="72">
        <f t="shared" si="2"/>
        <v>3075662.34</v>
      </c>
    </row>
    <row r="48" spans="1:11" customFormat="1" ht="25.5" customHeight="1">
      <c r="A48" t="s">
        <v>23</v>
      </c>
      <c r="D48" s="70">
        <f>4710669.01+15863.87+16235.46+17299.94</f>
        <v>4760068.28</v>
      </c>
      <c r="E48" s="70"/>
      <c r="K48" s="72">
        <f t="shared" si="2"/>
        <v>4760068.28</v>
      </c>
    </row>
    <row r="49" spans="1:11" customFormat="1" ht="25.5" customHeight="1">
      <c r="A49" t="s">
        <v>36</v>
      </c>
      <c r="D49" s="70">
        <v>2611994.04</v>
      </c>
      <c r="E49" s="70"/>
      <c r="K49" s="72">
        <f t="shared" si="2"/>
        <v>2611994.04</v>
      </c>
    </row>
    <row r="50" spans="1:11" customFormat="1" ht="25.5" customHeight="1">
      <c r="A50" t="s">
        <v>164</v>
      </c>
      <c r="D50" s="70">
        <f>1401224.05+340425.47+196843.72+685501.89-173740.72+739772.74</f>
        <v>3190027.1499999994</v>
      </c>
      <c r="E50" s="70"/>
      <c r="K50" s="72">
        <f t="shared" si="2"/>
        <v>3190027.1499999994</v>
      </c>
    </row>
    <row r="51" spans="1:11" customFormat="1" ht="25.5" customHeight="1">
      <c r="A51" t="s">
        <v>35</v>
      </c>
      <c r="D51" s="70">
        <v>1765766.28</v>
      </c>
      <c r="E51" s="70"/>
      <c r="K51" s="72">
        <f t="shared" si="2"/>
        <v>1765766.28</v>
      </c>
    </row>
    <row r="52" spans="1:11" customFormat="1" ht="25.5" customHeight="1">
      <c r="A52" t="s">
        <v>33</v>
      </c>
      <c r="D52" s="70">
        <f>3201580.03+14337772.55</f>
        <v>17539352.580000002</v>
      </c>
      <c r="E52" s="70"/>
      <c r="K52" s="72">
        <f t="shared" si="2"/>
        <v>17539352.580000002</v>
      </c>
    </row>
    <row r="53" spans="1:11" customFormat="1" ht="25.5" customHeight="1">
      <c r="A53" t="s">
        <v>20</v>
      </c>
      <c r="D53" s="70">
        <f>3832629.49+824414.7+5864868.45+3391386.84-4431447.63+1139978.55+5381030.38-46011.13+358232.78+454933.99</f>
        <v>16770016.42</v>
      </c>
      <c r="E53" s="70"/>
      <c r="K53" s="72">
        <f t="shared" si="2"/>
        <v>16770016.42</v>
      </c>
    </row>
    <row r="54" spans="1:11" customFormat="1" ht="25.5" customHeight="1">
      <c r="A54" t="s">
        <v>163</v>
      </c>
      <c r="D54" s="70">
        <f>4942981.96+1837869.6+1476426.77+840413.84+1612540.27</f>
        <v>10710232.439999999</v>
      </c>
      <c r="E54" s="70"/>
      <c r="K54" s="72">
        <f t="shared" si="2"/>
        <v>10710232.439999999</v>
      </c>
    </row>
    <row r="55" spans="1:11" customFormat="1" ht="25.5" customHeight="1">
      <c r="A55" t="s">
        <v>25</v>
      </c>
      <c r="D55" s="70">
        <v>1957479.39</v>
      </c>
      <c r="E55" s="70"/>
      <c r="K55" s="72">
        <f>SUM(B55:J55)</f>
        <v>1957479.39</v>
      </c>
    </row>
    <row r="56" spans="1:11">
      <c r="K56" s="74"/>
    </row>
  </sheetData>
  <mergeCells count="3">
    <mergeCell ref="A37:A38"/>
    <mergeCell ref="K37:K38"/>
    <mergeCell ref="B5:G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K141"/>
  <sheetViews>
    <sheetView zoomScale="85" zoomScaleNormal="85" zoomScalePageLayoutView="125" workbookViewId="0">
      <selection activeCell="I33" sqref="I33"/>
    </sheetView>
  </sheetViews>
  <sheetFormatPr baseColWidth="10" defaultRowHeight="12.75"/>
  <cols>
    <col min="1" max="1" width="11" style="186"/>
    <col min="2" max="2" width="16.125" style="186" customWidth="1"/>
    <col min="3" max="3" width="18.5" style="186" customWidth="1"/>
    <col min="4" max="4" width="12.875" style="186" customWidth="1"/>
    <col min="5" max="5" width="16.25" style="186" bestFit="1" customWidth="1"/>
    <col min="6" max="6" width="16" style="186" customWidth="1"/>
    <col min="7" max="7" width="19.125" style="186" customWidth="1"/>
    <col min="8" max="8" width="11.125" style="186" bestFit="1" customWidth="1"/>
    <col min="9" max="9" width="13.125" style="186" bestFit="1" customWidth="1"/>
    <col min="10" max="10" width="16.875" style="186" bestFit="1" customWidth="1"/>
    <col min="11" max="16384" width="11" style="186"/>
  </cols>
  <sheetData>
    <row r="2" spans="2:5">
      <c r="B2" s="165" t="s">
        <v>38</v>
      </c>
    </row>
    <row r="3" spans="2:5">
      <c r="B3" s="166" t="s">
        <v>46</v>
      </c>
    </row>
    <row r="5" spans="2:5">
      <c r="B5" s="165" t="s">
        <v>361</v>
      </c>
      <c r="E5" s="184"/>
    </row>
    <row r="6" spans="2:5">
      <c r="B6" s="228">
        <f>J102</f>
        <v>310213.77226000116</v>
      </c>
      <c r="E6" s="184"/>
    </row>
    <row r="7" spans="2:5">
      <c r="E7" s="184"/>
    </row>
    <row r="8" spans="2:5">
      <c r="B8" s="165" t="s">
        <v>13</v>
      </c>
      <c r="E8" s="184"/>
    </row>
    <row r="9" spans="2:5">
      <c r="B9" s="216" t="s">
        <v>394</v>
      </c>
      <c r="C9" s="173"/>
      <c r="E9" s="184"/>
    </row>
    <row r="10" spans="2:5">
      <c r="E10" s="184"/>
    </row>
    <row r="11" spans="2:5">
      <c r="B11" s="165"/>
      <c r="E11" s="184"/>
    </row>
    <row r="12" spans="2:5" ht="48.75" customHeight="1">
      <c r="B12" s="165" t="s">
        <v>396</v>
      </c>
      <c r="E12" s="184"/>
    </row>
    <row r="13" spans="2:5">
      <c r="E13" s="184"/>
    </row>
    <row r="14" spans="2:5">
      <c r="B14" s="167"/>
      <c r="E14" s="184"/>
    </row>
    <row r="15" spans="2:5">
      <c r="B15" s="194"/>
      <c r="C15" s="210"/>
    </row>
    <row r="16" spans="2:5">
      <c r="B16" s="167"/>
    </row>
    <row r="17" spans="1:7">
      <c r="B17" s="194"/>
      <c r="C17" s="210"/>
    </row>
    <row r="18" spans="1:7">
      <c r="B18" s="211"/>
    </row>
    <row r="19" spans="1:7">
      <c r="B19" s="194"/>
    </row>
    <row r="20" spans="1:7">
      <c r="B20" s="203" t="s">
        <v>15</v>
      </c>
      <c r="D20" s="168"/>
    </row>
    <row r="22" spans="1:7" ht="25.5">
      <c r="A22" s="169"/>
      <c r="B22" s="169"/>
      <c r="C22" s="169" t="s">
        <v>127</v>
      </c>
      <c r="D22" s="169" t="s">
        <v>16</v>
      </c>
      <c r="E22" s="169" t="s">
        <v>17</v>
      </c>
      <c r="F22" s="169" t="s">
        <v>18</v>
      </c>
      <c r="G22" s="169" t="s">
        <v>19</v>
      </c>
    </row>
    <row r="23" spans="1:7">
      <c r="B23" s="170" t="s">
        <v>20</v>
      </c>
      <c r="C23" s="184">
        <v>8445143</v>
      </c>
      <c r="D23" s="184">
        <f>(E48+E72)/1000</f>
        <v>56353.523102668252</v>
      </c>
      <c r="E23" s="195">
        <f>D23*1000/C23</f>
        <v>6.6728915191451765</v>
      </c>
      <c r="F23" s="195">
        <f>E23-$E$41</f>
        <v>0.10022578376963143</v>
      </c>
      <c r="G23" s="184">
        <f>F23*C23/1000</f>
        <v>846.42107622161643</v>
      </c>
    </row>
    <row r="24" spans="1:7">
      <c r="B24" s="170" t="s">
        <v>21</v>
      </c>
      <c r="C24" s="184">
        <v>1348309</v>
      </c>
      <c r="D24" s="184">
        <f t="shared" ref="D24:D40" si="0">(E49+E73)/1000</f>
        <v>9011.6416911894794</v>
      </c>
      <c r="E24" s="195">
        <f t="shared" ref="E24:E41" si="1">D24*1000/C24</f>
        <v>6.6836620471935433</v>
      </c>
      <c r="F24" s="195">
        <f t="shared" ref="F24:F41" si="2">E24-$E$41</f>
        <v>0.11099631181799818</v>
      </c>
      <c r="G24" s="184">
        <f t="shared" ref="G24:G40" si="3">F24*C24/1000</f>
        <v>149.65732619101331</v>
      </c>
    </row>
    <row r="25" spans="1:7">
      <c r="B25" s="170" t="s">
        <v>22</v>
      </c>
      <c r="C25" s="184">
        <v>1072763</v>
      </c>
      <c r="D25" s="184">
        <f t="shared" si="0"/>
        <v>7189.7087161654399</v>
      </c>
      <c r="E25" s="195">
        <f t="shared" si="1"/>
        <v>6.7020476248392606</v>
      </c>
      <c r="F25" s="195">
        <f t="shared" si="2"/>
        <v>0.12938188946371554</v>
      </c>
      <c r="G25" s="184">
        <f t="shared" si="3"/>
        <v>138.79610388676389</v>
      </c>
    </row>
    <row r="26" spans="1:7">
      <c r="B26" s="170" t="s">
        <v>23</v>
      </c>
      <c r="C26" s="184">
        <v>1115557</v>
      </c>
      <c r="D26" s="184">
        <f t="shared" si="0"/>
        <v>6140.8693964164822</v>
      </c>
      <c r="E26" s="195">
        <f t="shared" si="1"/>
        <v>5.5047562754897177</v>
      </c>
      <c r="F26" s="195">
        <f t="shared" si="2"/>
        <v>-1.0679094598858274</v>
      </c>
      <c r="G26" s="184">
        <f t="shared" si="3"/>
        <v>-1191.3138733418539</v>
      </c>
    </row>
    <row r="27" spans="1:7">
      <c r="B27" s="170" t="s">
        <v>24</v>
      </c>
      <c r="C27" s="184">
        <v>2118512</v>
      </c>
      <c r="D27" s="184">
        <f t="shared" si="0"/>
        <v>12406.515063610475</v>
      </c>
      <c r="E27" s="195">
        <f t="shared" si="1"/>
        <v>5.8562401646110454</v>
      </c>
      <c r="F27" s="195">
        <f t="shared" si="2"/>
        <v>-0.71642557076449975</v>
      </c>
      <c r="G27" s="184">
        <f t="shared" si="3"/>
        <v>-1517.7561687714417</v>
      </c>
    </row>
    <row r="28" spans="1:7">
      <c r="B28" s="170" t="s">
        <v>25</v>
      </c>
      <c r="C28" s="184">
        <v>592875</v>
      </c>
      <c r="D28" s="184">
        <f t="shared" si="0"/>
        <v>4013.4212172925536</v>
      </c>
      <c r="E28" s="195">
        <f t="shared" si="1"/>
        <v>6.769422251389507</v>
      </c>
      <c r="F28" s="195">
        <f t="shared" si="2"/>
        <v>0.19675651601396194</v>
      </c>
      <c r="G28" s="184">
        <f t="shared" si="3"/>
        <v>116.65201943177767</v>
      </c>
    </row>
    <row r="29" spans="1:7">
      <c r="B29" s="170" t="s">
        <v>26</v>
      </c>
      <c r="C29" s="184">
        <v>2532977</v>
      </c>
      <c r="D29" s="184">
        <f t="shared" si="0"/>
        <v>18364.68919645654</v>
      </c>
      <c r="E29" s="195">
        <f t="shared" si="1"/>
        <v>7.2502392230393484</v>
      </c>
      <c r="F29" s="195">
        <f t="shared" si="2"/>
        <v>0.67757348766380332</v>
      </c>
      <c r="G29" s="184">
        <f t="shared" si="3"/>
        <v>1716.2780600621975</v>
      </c>
    </row>
    <row r="30" spans="1:7">
      <c r="B30" s="170" t="s">
        <v>27</v>
      </c>
      <c r="C30" s="184">
        <v>2111443</v>
      </c>
      <c r="D30" s="184">
        <f t="shared" si="0"/>
        <v>11951.56616452058</v>
      </c>
      <c r="E30" s="195">
        <f t="shared" si="1"/>
        <v>5.6603783121403612</v>
      </c>
      <c r="F30" s="195">
        <f t="shared" si="2"/>
        <v>-0.91228742323518386</v>
      </c>
      <c r="G30" s="184">
        <f t="shared" si="3"/>
        <v>-1926.2428937779662</v>
      </c>
    </row>
    <row r="31" spans="1:7">
      <c r="B31" s="170" t="s">
        <v>28</v>
      </c>
      <c r="C31" s="184">
        <v>7562279</v>
      </c>
      <c r="D31" s="184">
        <f t="shared" si="0"/>
        <v>45686.769004857822</v>
      </c>
      <c r="E31" s="195">
        <f t="shared" si="1"/>
        <v>6.0414022022802678</v>
      </c>
      <c r="F31" s="195">
        <f t="shared" si="2"/>
        <v>-0.5312635330952773</v>
      </c>
      <c r="G31" s="184">
        <f t="shared" si="3"/>
        <v>-4017.5630597922204</v>
      </c>
    </row>
    <row r="32" spans="1:7">
      <c r="B32" s="170" t="s">
        <v>29</v>
      </c>
      <c r="C32" s="184">
        <v>5121541</v>
      </c>
      <c r="D32" s="184">
        <f t="shared" si="0"/>
        <v>34933.49453042815</v>
      </c>
      <c r="E32" s="195">
        <f t="shared" si="1"/>
        <v>6.8208952208774951</v>
      </c>
      <c r="F32" s="195">
        <f t="shared" si="2"/>
        <v>0.24822948550195001</v>
      </c>
      <c r="G32" s="184">
        <f t="shared" si="3"/>
        <v>1271.3174874071426</v>
      </c>
    </row>
    <row r="33" spans="1:7">
      <c r="B33" s="170" t="s">
        <v>30</v>
      </c>
      <c r="C33" s="184">
        <v>1106067</v>
      </c>
      <c r="D33" s="184">
        <f t="shared" si="0"/>
        <v>7225.8021551314951</v>
      </c>
      <c r="E33" s="195">
        <f t="shared" si="1"/>
        <v>6.5328792515566372</v>
      </c>
      <c r="F33" s="195">
        <f t="shared" si="2"/>
        <v>-3.9786483818907925E-2</v>
      </c>
      <c r="G33" s="184">
        <f t="shared" si="3"/>
        <v>-44.006516798128033</v>
      </c>
    </row>
    <row r="34" spans="1:7">
      <c r="B34" s="170" t="s">
        <v>31</v>
      </c>
      <c r="C34" s="184">
        <v>2773719</v>
      </c>
      <c r="D34" s="184">
        <f t="shared" si="0"/>
        <v>17816.526323556562</v>
      </c>
      <c r="E34" s="195">
        <f t="shared" si="1"/>
        <v>6.4233349966440585</v>
      </c>
      <c r="F34" s="195">
        <f t="shared" si="2"/>
        <v>-0.14933073873148661</v>
      </c>
      <c r="G34" s="184">
        <f t="shared" si="3"/>
        <v>-414.20150730356033</v>
      </c>
    </row>
    <row r="35" spans="1:7">
      <c r="B35" s="170" t="s">
        <v>32</v>
      </c>
      <c r="C35" s="184">
        <v>6497056</v>
      </c>
      <c r="D35" s="184">
        <f t="shared" si="0"/>
        <v>44693.276748879864</v>
      </c>
      <c r="E35" s="195">
        <f t="shared" si="1"/>
        <v>6.8790043904315841</v>
      </c>
      <c r="F35" s="195">
        <f t="shared" si="2"/>
        <v>0.30633865505603897</v>
      </c>
      <c r="G35" s="184">
        <f t="shared" si="3"/>
        <v>1990.2993968637684</v>
      </c>
    </row>
    <row r="36" spans="1:7">
      <c r="B36" s="170" t="s">
        <v>33</v>
      </c>
      <c r="C36" s="184">
        <v>1473249</v>
      </c>
      <c r="D36" s="184">
        <f t="shared" si="0"/>
        <v>10608.720646751903</v>
      </c>
      <c r="E36" s="195">
        <f t="shared" si="1"/>
        <v>7.2009013050420556</v>
      </c>
      <c r="F36" s="195">
        <f t="shared" si="2"/>
        <v>0.62823556966651051</v>
      </c>
      <c r="G36" s="184">
        <f t="shared" si="3"/>
        <v>925.54742477561695</v>
      </c>
    </row>
    <row r="37" spans="1:7">
      <c r="B37" s="170" t="s">
        <v>34</v>
      </c>
      <c r="C37" s="184">
        <v>644522</v>
      </c>
      <c r="D37" s="184">
        <f t="shared" si="0"/>
        <v>4750.6049306839723</v>
      </c>
      <c r="E37" s="195">
        <f t="shared" si="1"/>
        <v>7.3707413101243597</v>
      </c>
      <c r="F37" s="195">
        <f t="shared" si="2"/>
        <v>0.79807557474881463</v>
      </c>
      <c r="G37" s="184">
        <f t="shared" si="3"/>
        <v>514.37726558825545</v>
      </c>
    </row>
    <row r="38" spans="1:7">
      <c r="B38" s="170" t="s">
        <v>35</v>
      </c>
      <c r="C38" s="184">
        <v>2192388</v>
      </c>
      <c r="D38" s="184">
        <f t="shared" si="0"/>
        <v>15981.258976066865</v>
      </c>
      <c r="E38" s="195">
        <f t="shared" si="1"/>
        <v>7.2894300534699443</v>
      </c>
      <c r="F38" s="195">
        <f t="shared" si="2"/>
        <v>0.71676431809439922</v>
      </c>
      <c r="G38" s="184">
        <f t="shared" si="3"/>
        <v>1571.4254898183437</v>
      </c>
    </row>
    <row r="39" spans="1:7">
      <c r="B39" s="170" t="s">
        <v>36</v>
      </c>
      <c r="C39" s="184">
        <v>322818</v>
      </c>
      <c r="D39" s="184">
        <f t="shared" si="0"/>
        <v>2171.7642701060054</v>
      </c>
      <c r="E39" s="195">
        <f t="shared" si="1"/>
        <v>6.7275191287536797</v>
      </c>
      <c r="F39" s="195">
        <f t="shared" si="2"/>
        <v>0.15485339337813464</v>
      </c>
      <c r="G39" s="184">
        <f t="shared" si="3"/>
        <v>49.989462743542667</v>
      </c>
    </row>
    <row r="40" spans="1:7">
      <c r="B40" s="170" t="s">
        <v>37</v>
      </c>
      <c r="C40" s="184">
        <v>166340</v>
      </c>
      <c r="D40" s="184">
        <f t="shared" si="0"/>
        <v>913.62012521748659</v>
      </c>
      <c r="E40" s="195">
        <f t="shared" si="1"/>
        <v>5.4924860239117868</v>
      </c>
      <c r="F40" s="195">
        <f t="shared" si="2"/>
        <v>-1.0801797114637584</v>
      </c>
      <c r="G40" s="184">
        <f t="shared" si="3"/>
        <v>-179.67709320488157</v>
      </c>
    </row>
    <row r="41" spans="1:7">
      <c r="A41" s="165"/>
      <c r="B41" s="165" t="s">
        <v>5</v>
      </c>
      <c r="C41" s="184">
        <v>47197558</v>
      </c>
      <c r="D41" s="171">
        <f>SUM(D23:D40)</f>
        <v>310213.77225999994</v>
      </c>
      <c r="E41" s="172">
        <f t="shared" si="1"/>
        <v>6.5726657353755451</v>
      </c>
      <c r="F41" s="223">
        <f t="shared" si="2"/>
        <v>0</v>
      </c>
      <c r="G41" s="171">
        <f>SUM(G23:G40)</f>
        <v>-1.3500311979441904E-11</v>
      </c>
    </row>
    <row r="42" spans="1:7">
      <c r="D42" s="184"/>
      <c r="E42" s="184"/>
    </row>
    <row r="44" spans="1:7">
      <c r="B44" s="170"/>
    </row>
    <row r="45" spans="1:7">
      <c r="B45" s="203" t="s">
        <v>393</v>
      </c>
    </row>
    <row r="46" spans="1:7" s="173" customFormat="1" ht="13.5">
      <c r="B46" s="173" t="s">
        <v>397</v>
      </c>
      <c r="D46" s="174"/>
    </row>
    <row r="47" spans="1:7" ht="25.5">
      <c r="B47" s="235"/>
      <c r="C47" s="236" t="s">
        <v>346</v>
      </c>
      <c r="D47" s="236" t="s">
        <v>347</v>
      </c>
      <c r="E47" s="237" t="s">
        <v>201</v>
      </c>
    </row>
    <row r="48" spans="1:7">
      <c r="B48" s="235" t="s">
        <v>20</v>
      </c>
      <c r="C48" s="238">
        <f>+'16.1 Erasmus reparto'!B50</f>
        <v>18423505.51999997</v>
      </c>
      <c r="D48" s="238">
        <f>+'16.1 Erasmus reparto'!C50</f>
        <v>1848.4661644204289</v>
      </c>
      <c r="E48" s="238">
        <v>18425353.986164391</v>
      </c>
    </row>
    <row r="49" spans="2:6">
      <c r="B49" s="235" t="s">
        <v>21</v>
      </c>
      <c r="C49" s="238">
        <f>+'16.1 Erasmus reparto'!B51</f>
        <v>2955924.6499999994</v>
      </c>
      <c r="D49" s="238">
        <f>+'16.1 Erasmus reparto'!C51</f>
        <v>296.57367291853512</v>
      </c>
      <c r="E49" s="238">
        <v>2956221.223672918</v>
      </c>
    </row>
    <row r="50" spans="2:6">
      <c r="B50" s="235" t="s">
        <v>22</v>
      </c>
      <c r="C50" s="238">
        <f>+'16.1 Erasmus reparto'!B52</f>
        <v>2371561.0600000005</v>
      </c>
      <c r="D50" s="238">
        <f>+'16.1 Erasmus reparto'!C52</f>
        <v>237.94333665263582</v>
      </c>
      <c r="E50" s="238">
        <v>2371799.0033366531</v>
      </c>
      <c r="F50" s="184"/>
    </row>
    <row r="51" spans="2:6">
      <c r="B51" s="235" t="s">
        <v>23</v>
      </c>
      <c r="C51" s="238">
        <f>+'16.1 Erasmus reparto'!B53</f>
        <v>1130653.1599999997</v>
      </c>
      <c r="D51" s="238">
        <f>+'16.1 Erasmus reparto'!C53</f>
        <v>113.44063200601144</v>
      </c>
      <c r="E51" s="238">
        <v>1130766.6006320056</v>
      </c>
    </row>
    <row r="52" spans="2:6">
      <c r="B52" s="235" t="s">
        <v>24</v>
      </c>
      <c r="C52" s="238">
        <f>+'16.1 Erasmus reparto'!B54</f>
        <v>2891728.6800000006</v>
      </c>
      <c r="D52" s="238">
        <f>+'16.1 Erasmus reparto'!C54</f>
        <v>290.13276631103156</v>
      </c>
      <c r="E52" s="238">
        <v>2892018.8127663117</v>
      </c>
    </row>
    <row r="53" spans="2:6">
      <c r="B53" s="235" t="s">
        <v>25</v>
      </c>
      <c r="C53" s="238">
        <f>+'16.1 Erasmus reparto'!B55</f>
        <v>1350611.64</v>
      </c>
      <c r="D53" s="238">
        <f>+'16.1 Erasmus reparto'!C55</f>
        <v>135.50949438488777</v>
      </c>
      <c r="E53" s="238">
        <v>1350747.1494943849</v>
      </c>
    </row>
    <row r="54" spans="2:6">
      <c r="B54" s="235" t="s">
        <v>26</v>
      </c>
      <c r="C54" s="238">
        <f>+'16.1 Erasmus reparto'!B56</f>
        <v>6988078.8599999947</v>
      </c>
      <c r="D54" s="238">
        <f>+'16.1 Erasmus reparto'!C56</f>
        <v>701.12755213654327</v>
      </c>
      <c r="E54" s="238">
        <v>6988779.9875521315</v>
      </c>
    </row>
    <row r="55" spans="2:6">
      <c r="B55" s="235" t="s">
        <v>27</v>
      </c>
      <c r="C55" s="238">
        <f>+'16.1 Erasmus reparto'!B57</f>
        <v>2468569.9800000014</v>
      </c>
      <c r="D55" s="238">
        <f>+'16.1 Erasmus reparto'!C57</f>
        <v>247.67643039379755</v>
      </c>
      <c r="E55" s="238">
        <v>2468817.6564303953</v>
      </c>
    </row>
    <row r="56" spans="2:6">
      <c r="B56" s="235" t="s">
        <v>28</v>
      </c>
      <c r="C56" s="238">
        <f>+'16.1 Erasmus reparto'!B58</f>
        <v>11722473.849999992</v>
      </c>
      <c r="D56" s="238">
        <f>+'16.1 Erasmus reparto'!C58</f>
        <v>1176.1386155042821</v>
      </c>
      <c r="E56" s="238">
        <v>11723649.988615496</v>
      </c>
    </row>
    <row r="57" spans="2:6">
      <c r="B57" s="235" t="s">
        <v>29</v>
      </c>
      <c r="C57" s="238">
        <f>+'16.1 Erasmus reparto'!B59</f>
        <v>11930831.059999991</v>
      </c>
      <c r="D57" s="238">
        <f>+'16.1 Erasmus reparto'!C59</f>
        <v>1197.04349988581</v>
      </c>
      <c r="E57" s="238">
        <v>11932028.103499876</v>
      </c>
    </row>
    <row r="58" spans="2:6">
      <c r="B58" s="235" t="s">
        <v>30</v>
      </c>
      <c r="C58" s="238">
        <f>+'16.1 Erasmus reparto'!B60</f>
        <v>2258093.5499999998</v>
      </c>
      <c r="D58" s="238">
        <f>+'16.1 Erasmus reparto'!C60</f>
        <v>226.55892054526964</v>
      </c>
      <c r="E58" s="238">
        <v>2258320.1089205449</v>
      </c>
    </row>
    <row r="59" spans="2:6">
      <c r="B59" s="235" t="s">
        <v>31</v>
      </c>
      <c r="C59" s="238">
        <f>+'16.1 Erasmus reparto'!B61</f>
        <v>5358877.7100000009</v>
      </c>
      <c r="D59" s="238">
        <f>+'16.1 Erasmus reparto'!C61</f>
        <v>537.66663002589371</v>
      </c>
      <c r="E59" s="238">
        <v>5359415.3766300268</v>
      </c>
    </row>
    <row r="60" spans="2:6">
      <c r="B60" s="235" t="s">
        <v>32</v>
      </c>
      <c r="C60" s="238">
        <f>+'16.1 Erasmus reparto'!B62</f>
        <v>15512647.96999998</v>
      </c>
      <c r="D60" s="238">
        <f>+'16.1 Erasmus reparto'!C62</f>
        <v>1556.414161353928</v>
      </c>
      <c r="E60" s="238">
        <v>15514204.384161334</v>
      </c>
    </row>
    <row r="61" spans="2:6">
      <c r="B61" s="235" t="s">
        <v>33</v>
      </c>
      <c r="C61" s="238">
        <f>+'16.1 Erasmus reparto'!B63</f>
        <v>3991778.870000001</v>
      </c>
      <c r="D61" s="238">
        <f>+'16.1 Erasmus reparto'!C63</f>
        <v>400.50294277782092</v>
      </c>
      <c r="E61" s="238">
        <v>3992179.3729427787</v>
      </c>
    </row>
    <row r="62" spans="2:6">
      <c r="B62" s="235" t="s">
        <v>34</v>
      </c>
      <c r="C62" s="238">
        <f>+'16.1 Erasmus reparto'!B64</f>
        <v>1855791.68</v>
      </c>
      <c r="D62" s="238">
        <f>+'16.1 Erasmus reparto'!C64</f>
        <v>186.19519097324041</v>
      </c>
      <c r="E62" s="238">
        <v>1855977.8751909733</v>
      </c>
    </row>
    <row r="63" spans="2:6">
      <c r="B63" s="235" t="s">
        <v>35</v>
      </c>
      <c r="C63" s="238">
        <f>+'16.1 Erasmus reparto'!B65</f>
        <v>6134361.1099999994</v>
      </c>
      <c r="D63" s="238">
        <f>+'16.1 Erasmus reparto'!C65</f>
        <v>615.47238878410599</v>
      </c>
      <c r="E63" s="238">
        <v>6134976.5823887838</v>
      </c>
    </row>
    <row r="64" spans="2:6">
      <c r="B64" s="235" t="s">
        <v>36</v>
      </c>
      <c r="C64" s="238">
        <f>+'16.1 Erasmus reparto'!B66</f>
        <v>721876.76</v>
      </c>
      <c r="D64" s="238">
        <f>+'16.1 Erasmus reparto'!C66</f>
        <v>72.427300238431968</v>
      </c>
      <c r="E64" s="238">
        <v>721949.18730023841</v>
      </c>
    </row>
    <row r="65" spans="2:6">
      <c r="B65" s="235" t="s">
        <v>37</v>
      </c>
      <c r="C65" s="238">
        <f>+'16.1 Erasmus reparto'!B67</f>
        <v>166550.15</v>
      </c>
      <c r="D65" s="238">
        <f>+'16.1 Erasmus reparto'!C67</f>
        <v>16.710300687344304</v>
      </c>
      <c r="E65" s="238">
        <v>166566.86030068735</v>
      </c>
    </row>
    <row r="66" spans="2:6">
      <c r="B66" s="239" t="s">
        <v>115</v>
      </c>
      <c r="C66" s="240">
        <f>SUM(C48:C65)</f>
        <v>98233916.259999946</v>
      </c>
      <c r="D66" s="229">
        <f>SUM(D48:D65)</f>
        <v>9855.9999999999982</v>
      </c>
      <c r="E66" s="240">
        <f>SUM(E48:E65)</f>
        <v>98243772.259999931</v>
      </c>
      <c r="F66" s="431"/>
    </row>
    <row r="67" spans="2:6">
      <c r="B67" s="241"/>
      <c r="C67" s="241"/>
      <c r="D67" s="242"/>
      <c r="E67" s="241"/>
    </row>
    <row r="68" spans="2:6">
      <c r="C68" s="221"/>
      <c r="D68" s="243"/>
      <c r="E68" s="241"/>
    </row>
    <row r="69" spans="2:6">
      <c r="B69" s="203" t="s">
        <v>350</v>
      </c>
      <c r="C69" s="221"/>
      <c r="D69" s="243"/>
      <c r="E69" s="241"/>
    </row>
    <row r="70" spans="2:6">
      <c r="B70" s="244" t="s">
        <v>351</v>
      </c>
      <c r="C70" s="245"/>
      <c r="D70" s="243"/>
      <c r="E70" s="241"/>
    </row>
    <row r="71" spans="2:6" ht="25.5">
      <c r="B71" s="170"/>
      <c r="C71" s="246" t="s">
        <v>127</v>
      </c>
      <c r="D71" s="247" t="s">
        <v>353</v>
      </c>
      <c r="E71" s="248" t="s">
        <v>354</v>
      </c>
    </row>
    <row r="72" spans="2:6">
      <c r="B72" s="235" t="s">
        <v>20</v>
      </c>
      <c r="C72" s="184">
        <v>8445143</v>
      </c>
      <c r="D72" s="213">
        <f>C72/$C$90</f>
        <v>0.17893177863142834</v>
      </c>
      <c r="E72" s="184">
        <f t="shared" ref="E72:E89" si="4">D72*$K$105</f>
        <v>37928169.116503865</v>
      </c>
    </row>
    <row r="73" spans="2:6">
      <c r="B73" s="235" t="s">
        <v>21</v>
      </c>
      <c r="C73" s="184">
        <v>1348309</v>
      </c>
      <c r="D73" s="213">
        <f t="shared" ref="D73:D90" si="5">C73/$C$90</f>
        <v>2.8567346641112237E-2</v>
      </c>
      <c r="E73" s="184">
        <f t="shared" si="4"/>
        <v>6055420.467516561</v>
      </c>
    </row>
    <row r="74" spans="2:6">
      <c r="B74" s="235" t="s">
        <v>22</v>
      </c>
      <c r="C74" s="184">
        <v>1072763</v>
      </c>
      <c r="D74" s="213">
        <f t="shared" si="5"/>
        <v>2.2729205608476608E-2</v>
      </c>
      <c r="E74" s="184">
        <f t="shared" si="4"/>
        <v>4817909.712828787</v>
      </c>
    </row>
    <row r="75" spans="2:6">
      <c r="B75" s="235" t="s">
        <v>23</v>
      </c>
      <c r="C75" s="184">
        <v>1115557</v>
      </c>
      <c r="D75" s="213">
        <f t="shared" si="5"/>
        <v>2.3635905061020319E-2</v>
      </c>
      <c r="E75" s="184">
        <f t="shared" si="4"/>
        <v>5010102.7957844771</v>
      </c>
    </row>
    <row r="76" spans="2:6">
      <c r="B76" s="235" t="s">
        <v>24</v>
      </c>
      <c r="C76" s="184">
        <v>2118512</v>
      </c>
      <c r="D76" s="213">
        <f t="shared" si="5"/>
        <v>4.4886051096118151E-2</v>
      </c>
      <c r="E76" s="184">
        <f t="shared" si="4"/>
        <v>9514496.2508441638</v>
      </c>
    </row>
    <row r="77" spans="2:6">
      <c r="B77" s="235" t="s">
        <v>25</v>
      </c>
      <c r="C77" s="184">
        <v>592875</v>
      </c>
      <c r="D77" s="213">
        <f t="shared" si="5"/>
        <v>1.2561560918045802E-2</v>
      </c>
      <c r="E77" s="184">
        <f t="shared" si="4"/>
        <v>2662674.0677981689</v>
      </c>
    </row>
    <row r="78" spans="2:6">
      <c r="B78" s="235" t="s">
        <v>26</v>
      </c>
      <c r="C78" s="184">
        <v>2532977</v>
      </c>
      <c r="D78" s="213">
        <f t="shared" si="5"/>
        <v>5.3667543562317357E-2</v>
      </c>
      <c r="E78" s="184">
        <f t="shared" si="4"/>
        <v>11375909.20890441</v>
      </c>
    </row>
    <row r="79" spans="2:6">
      <c r="B79" s="235" t="s">
        <v>27</v>
      </c>
      <c r="C79" s="184">
        <v>2111443</v>
      </c>
      <c r="D79" s="213">
        <f t="shared" si="5"/>
        <v>4.47362763980289E-2</v>
      </c>
      <c r="E79" s="184">
        <f t="shared" si="4"/>
        <v>9482748.508090185</v>
      </c>
    </row>
    <row r="80" spans="2:6">
      <c r="B80" s="235" t="s">
        <v>28</v>
      </c>
      <c r="C80" s="184">
        <v>7562279</v>
      </c>
      <c r="D80" s="213">
        <f t="shared" si="5"/>
        <v>0.16022606508582499</v>
      </c>
      <c r="E80" s="184">
        <f t="shared" si="4"/>
        <v>33963119.016242325</v>
      </c>
    </row>
    <row r="81" spans="2:10">
      <c r="B81" s="235" t="s">
        <v>29</v>
      </c>
      <c r="C81" s="184">
        <v>5121541</v>
      </c>
      <c r="D81" s="213">
        <f t="shared" si="5"/>
        <v>0.10851283873627529</v>
      </c>
      <c r="E81" s="184">
        <f t="shared" si="4"/>
        <v>23001466.426928274</v>
      </c>
    </row>
    <row r="82" spans="2:10">
      <c r="B82" s="235" t="s">
        <v>30</v>
      </c>
      <c r="C82" s="184">
        <v>1106067</v>
      </c>
      <c r="D82" s="213">
        <f t="shared" si="5"/>
        <v>2.343483533618413E-2</v>
      </c>
      <c r="E82" s="184">
        <f t="shared" si="4"/>
        <v>4967482.0462109502</v>
      </c>
    </row>
    <row r="83" spans="2:10">
      <c r="B83" s="235" t="s">
        <v>31</v>
      </c>
      <c r="C83" s="184">
        <v>2773719</v>
      </c>
      <c r="D83" s="213">
        <f t="shared" si="5"/>
        <v>5.8768273561949962E-2</v>
      </c>
      <c r="E83" s="184">
        <f t="shared" si="4"/>
        <v>12457110.946926534</v>
      </c>
    </row>
    <row r="84" spans="2:10">
      <c r="B84" s="235" t="s">
        <v>32</v>
      </c>
      <c r="C84" s="184">
        <v>6497056</v>
      </c>
      <c r="D84" s="213">
        <f t="shared" si="5"/>
        <v>0.13765661350530042</v>
      </c>
      <c r="E84" s="184">
        <f t="shared" si="4"/>
        <v>29179072.36471853</v>
      </c>
    </row>
    <row r="85" spans="2:10">
      <c r="B85" s="235" t="s">
        <v>33</v>
      </c>
      <c r="C85" s="184">
        <v>1473249</v>
      </c>
      <c r="D85" s="213">
        <f t="shared" si="5"/>
        <v>3.1214517496858631E-2</v>
      </c>
      <c r="E85" s="184">
        <f t="shared" si="4"/>
        <v>6616541.2738091238</v>
      </c>
    </row>
    <row r="86" spans="2:10">
      <c r="B86" s="235" t="s">
        <v>34</v>
      </c>
      <c r="C86" s="184">
        <v>644522</v>
      </c>
      <c r="D86" s="213">
        <f t="shared" si="5"/>
        <v>1.3655833634443545E-2</v>
      </c>
      <c r="E86" s="184">
        <f t="shared" si="4"/>
        <v>2894627.0554929986</v>
      </c>
    </row>
    <row r="87" spans="2:10">
      <c r="B87" s="235" t="s">
        <v>35</v>
      </c>
      <c r="C87" s="184">
        <v>2192388</v>
      </c>
      <c r="D87" s="213">
        <f t="shared" si="5"/>
        <v>4.6451301569458321E-2</v>
      </c>
      <c r="E87" s="184">
        <f t="shared" si="4"/>
        <v>9846282.3936780803</v>
      </c>
    </row>
    <row r="88" spans="2:10">
      <c r="B88" s="235" t="s">
        <v>36</v>
      </c>
      <c r="C88" s="184">
        <v>322818</v>
      </c>
      <c r="D88" s="213">
        <f t="shared" si="5"/>
        <v>6.8397182752548344E-3</v>
      </c>
      <c r="E88" s="184">
        <f t="shared" si="4"/>
        <v>1449815.0828057672</v>
      </c>
    </row>
    <row r="89" spans="2:10">
      <c r="B89" s="235" t="s">
        <v>37</v>
      </c>
      <c r="C89" s="184">
        <v>166340</v>
      </c>
      <c r="D89" s="213">
        <f t="shared" si="5"/>
        <v>3.5243348819021525E-3</v>
      </c>
      <c r="E89" s="184">
        <f t="shared" si="4"/>
        <v>747053.26491679926</v>
      </c>
    </row>
    <row r="90" spans="2:10">
      <c r="B90" s="249" t="s">
        <v>115</v>
      </c>
      <c r="C90" s="209">
        <v>47197558</v>
      </c>
      <c r="D90" s="213">
        <f t="shared" si="5"/>
        <v>1</v>
      </c>
      <c r="E90" s="209">
        <f>+SUM(E72:E89)</f>
        <v>211970000</v>
      </c>
      <c r="F90" s="250"/>
    </row>
    <row r="91" spans="2:10">
      <c r="B91" s="249"/>
      <c r="D91" s="184"/>
      <c r="E91" s="250"/>
    </row>
    <row r="92" spans="2:10">
      <c r="B92" s="249"/>
      <c r="E92" s="250"/>
      <c r="H92" s="203" t="s">
        <v>413</v>
      </c>
      <c r="J92" s="225" t="s">
        <v>118</v>
      </c>
    </row>
    <row r="93" spans="2:10">
      <c r="H93" s="186" t="s">
        <v>105</v>
      </c>
      <c r="I93" s="226">
        <v>64.7</v>
      </c>
      <c r="J93" s="227">
        <f>I93*$J$103</f>
        <v>64700</v>
      </c>
    </row>
    <row r="94" spans="2:10">
      <c r="B94" s="170"/>
      <c r="C94" s="195"/>
      <c r="D94" s="251"/>
      <c r="E94" s="251"/>
      <c r="F94" s="195"/>
      <c r="H94" s="186" t="s">
        <v>106</v>
      </c>
      <c r="I94" s="226">
        <v>9.2100000000000009</v>
      </c>
      <c r="J94" s="227">
        <f>I94*$J$103</f>
        <v>9210</v>
      </c>
    </row>
    <row r="95" spans="2:10">
      <c r="B95" s="170"/>
      <c r="C95" s="195"/>
      <c r="D95" s="251"/>
      <c r="E95" s="251"/>
      <c r="F95" s="195"/>
      <c r="H95" s="186" t="s">
        <v>107</v>
      </c>
      <c r="I95" s="226">
        <v>6.15</v>
      </c>
      <c r="J95" s="227">
        <f>I95*$J$103</f>
        <v>6150</v>
      </c>
    </row>
    <row r="96" spans="2:10">
      <c r="B96" s="170"/>
      <c r="C96" s="195"/>
      <c r="D96" s="251"/>
      <c r="E96" s="251"/>
      <c r="F96" s="195"/>
      <c r="H96" s="186" t="s">
        <v>108</v>
      </c>
      <c r="I96" s="226">
        <v>0</v>
      </c>
      <c r="J96" s="227">
        <f>I96*$J$103</f>
        <v>0</v>
      </c>
    </row>
    <row r="97" spans="2:11">
      <c r="B97" s="170"/>
      <c r="C97" s="195"/>
      <c r="D97" s="251"/>
      <c r="E97" s="251"/>
      <c r="F97" s="195"/>
      <c r="G97" s="186" t="s">
        <v>112</v>
      </c>
      <c r="H97" s="186" t="s">
        <v>109</v>
      </c>
      <c r="I97" s="226">
        <v>56.71</v>
      </c>
      <c r="J97" s="227">
        <f>I97*$J$103</f>
        <v>56710</v>
      </c>
    </row>
    <row r="98" spans="2:11">
      <c r="B98" s="170"/>
      <c r="C98" s="195"/>
      <c r="D98" s="251"/>
      <c r="E98" s="251"/>
      <c r="F98" s="195"/>
      <c r="G98" s="186" t="s">
        <v>113</v>
      </c>
      <c r="H98" s="186" t="s">
        <v>117</v>
      </c>
      <c r="I98" s="226">
        <f>K98/1000000</f>
        <v>98.243772260001165</v>
      </c>
      <c r="J98" s="227">
        <f>K98/1000</f>
        <v>98243.772260001162</v>
      </c>
      <c r="K98" s="229">
        <v>98243772.260001168</v>
      </c>
    </row>
    <row r="99" spans="2:11">
      <c r="B99" s="170"/>
      <c r="C99" s="195"/>
      <c r="D99" s="251"/>
      <c r="E99" s="251"/>
      <c r="F99" s="195"/>
      <c r="G99" s="186" t="s">
        <v>112</v>
      </c>
      <c r="H99" s="186" t="s">
        <v>110</v>
      </c>
      <c r="I99" s="226">
        <v>70.83</v>
      </c>
      <c r="J99" s="227">
        <f>I99*$J$103</f>
        <v>70830</v>
      </c>
      <c r="K99" s="230"/>
    </row>
    <row r="100" spans="2:11" ht="63.75">
      <c r="B100" s="170"/>
      <c r="C100" s="195"/>
      <c r="D100" s="251"/>
      <c r="E100" s="251"/>
      <c r="F100" s="195"/>
      <c r="H100" s="231" t="s">
        <v>143</v>
      </c>
      <c r="I100" s="232">
        <v>4.37</v>
      </c>
      <c r="J100" s="227">
        <f>I100*$J$103</f>
        <v>4370</v>
      </c>
      <c r="K100" s="230"/>
    </row>
    <row r="101" spans="2:11">
      <c r="B101" s="170"/>
      <c r="C101" s="195"/>
      <c r="D101" s="251"/>
      <c r="E101" s="251"/>
      <c r="F101" s="195"/>
      <c r="H101" s="186" t="s">
        <v>111</v>
      </c>
      <c r="I101" s="226">
        <v>0</v>
      </c>
      <c r="J101" s="227">
        <f>I101*$J$103</f>
        <v>0</v>
      </c>
      <c r="K101" s="230"/>
    </row>
    <row r="102" spans="2:11">
      <c r="B102" s="170"/>
      <c r="C102" s="195"/>
      <c r="D102" s="251"/>
      <c r="E102" s="251"/>
      <c r="F102" s="195"/>
      <c r="H102" s="186" t="s">
        <v>5</v>
      </c>
      <c r="I102" s="226">
        <f>SUM(I93:I101)</f>
        <v>310.21377226000118</v>
      </c>
      <c r="J102" s="227">
        <f>I102*$J$103</f>
        <v>310213.77226000116</v>
      </c>
      <c r="K102" s="230"/>
    </row>
    <row r="103" spans="2:11">
      <c r="B103" s="170"/>
      <c r="C103" s="195"/>
      <c r="D103" s="251"/>
      <c r="E103" s="251"/>
      <c r="F103" s="195"/>
      <c r="I103" s="226"/>
      <c r="J103" s="226">
        <v>1000</v>
      </c>
      <c r="K103" s="230"/>
    </row>
    <row r="104" spans="2:11">
      <c r="B104" s="170"/>
      <c r="C104" s="195"/>
      <c r="D104" s="251"/>
      <c r="E104" s="251"/>
      <c r="F104" s="195"/>
      <c r="I104" s="226"/>
      <c r="J104" s="226"/>
      <c r="K104" s="230"/>
    </row>
    <row r="105" spans="2:11">
      <c r="B105" s="170"/>
      <c r="C105" s="195"/>
      <c r="D105" s="251"/>
      <c r="E105" s="251"/>
      <c r="F105" s="195"/>
      <c r="H105" s="186" t="s">
        <v>395</v>
      </c>
      <c r="I105" s="226">
        <f>I102-I98</f>
        <v>211.97000000000003</v>
      </c>
      <c r="J105" s="233">
        <f>J102-J98</f>
        <v>211970</v>
      </c>
      <c r="K105" s="234">
        <f>J105*1000</f>
        <v>211970000</v>
      </c>
    </row>
    <row r="106" spans="2:11">
      <c r="B106" s="170"/>
      <c r="C106" s="195"/>
      <c r="D106" s="251"/>
      <c r="E106" s="251"/>
      <c r="F106" s="195"/>
      <c r="I106" s="226">
        <f>I105+I98</f>
        <v>310.21377226000118</v>
      </c>
      <c r="J106" s="233">
        <f>J105+J98</f>
        <v>310213.77226000116</v>
      </c>
    </row>
    <row r="107" spans="2:11">
      <c r="B107" s="170"/>
      <c r="C107" s="195"/>
      <c r="D107" s="251"/>
      <c r="E107" s="251"/>
      <c r="F107" s="195"/>
    </row>
    <row r="108" spans="2:11">
      <c r="B108" s="170"/>
      <c r="C108" s="195"/>
      <c r="D108" s="251"/>
      <c r="E108" s="251"/>
      <c r="F108" s="195"/>
    </row>
    <row r="109" spans="2:11">
      <c r="B109" s="170"/>
      <c r="C109" s="195"/>
      <c r="D109" s="251"/>
      <c r="E109" s="251"/>
      <c r="F109" s="195"/>
      <c r="G109" s="251"/>
    </row>
    <row r="110" spans="2:11">
      <c r="B110" s="170"/>
      <c r="C110" s="195"/>
      <c r="D110" s="251"/>
      <c r="E110" s="251"/>
      <c r="F110" s="195"/>
      <c r="G110" s="251"/>
    </row>
    <row r="111" spans="2:11">
      <c r="B111" s="170"/>
      <c r="C111" s="195"/>
      <c r="D111" s="251"/>
      <c r="E111" s="251"/>
      <c r="F111" s="195"/>
      <c r="G111" s="251"/>
    </row>
    <row r="112" spans="2:11">
      <c r="B112" s="165"/>
      <c r="C112" s="195"/>
      <c r="D112" s="195"/>
      <c r="E112" s="195"/>
      <c r="F112" s="195"/>
      <c r="G112" s="195"/>
    </row>
    <row r="113" spans="2:3">
      <c r="C113" s="195"/>
    </row>
    <row r="114" spans="2:3">
      <c r="B114" s="170"/>
      <c r="C114" s="195"/>
    </row>
    <row r="115" spans="2:3">
      <c r="B115" s="170"/>
      <c r="C115" s="195"/>
    </row>
    <row r="117" spans="2:3">
      <c r="B117" s="203"/>
    </row>
    <row r="120" spans="2:3">
      <c r="B120" s="170"/>
      <c r="C120" s="195"/>
    </row>
    <row r="121" spans="2:3">
      <c r="B121" s="170"/>
      <c r="C121" s="195"/>
    </row>
    <row r="122" spans="2:3">
      <c r="B122" s="170"/>
      <c r="C122" s="195"/>
    </row>
    <row r="123" spans="2:3">
      <c r="B123" s="170"/>
      <c r="C123" s="195"/>
    </row>
    <row r="124" spans="2:3">
      <c r="B124" s="170"/>
      <c r="C124" s="195"/>
    </row>
    <row r="125" spans="2:3">
      <c r="B125" s="170"/>
      <c r="C125" s="195"/>
    </row>
    <row r="126" spans="2:3">
      <c r="B126" s="170"/>
      <c r="C126" s="195"/>
    </row>
    <row r="127" spans="2:3">
      <c r="B127" s="170"/>
      <c r="C127" s="195"/>
    </row>
    <row r="128" spans="2:3">
      <c r="B128" s="170"/>
      <c r="C128" s="195"/>
    </row>
    <row r="129" spans="2:3">
      <c r="B129" s="170"/>
      <c r="C129" s="195"/>
    </row>
    <row r="130" spans="2:3">
      <c r="B130" s="170"/>
      <c r="C130" s="195"/>
    </row>
    <row r="131" spans="2:3">
      <c r="B131" s="170"/>
      <c r="C131" s="195"/>
    </row>
    <row r="132" spans="2:3">
      <c r="B132" s="170"/>
      <c r="C132" s="195"/>
    </row>
    <row r="133" spans="2:3">
      <c r="B133" s="170"/>
      <c r="C133" s="195"/>
    </row>
    <row r="134" spans="2:3">
      <c r="B134" s="170"/>
      <c r="C134" s="195"/>
    </row>
    <row r="135" spans="2:3">
      <c r="B135" s="170"/>
      <c r="C135" s="195"/>
    </row>
    <row r="136" spans="2:3">
      <c r="B136" s="170"/>
      <c r="C136" s="195"/>
    </row>
    <row r="137" spans="2:3">
      <c r="B137" s="170"/>
      <c r="C137" s="195"/>
    </row>
    <row r="138" spans="2:3">
      <c r="B138" s="165"/>
      <c r="C138" s="195"/>
    </row>
    <row r="139" spans="2:3">
      <c r="C139" s="195"/>
    </row>
    <row r="140" spans="2:3">
      <c r="B140" s="170"/>
      <c r="C140" s="195"/>
    </row>
    <row r="141" spans="2:3">
      <c r="B141" s="170"/>
      <c r="C141" s="195"/>
    </row>
  </sheetData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69"/>
  <sheetViews>
    <sheetView zoomScale="85" zoomScaleNormal="85" workbookViewId="0">
      <selection activeCell="H66" sqref="H66"/>
    </sheetView>
  </sheetViews>
  <sheetFormatPr baseColWidth="10" defaultRowHeight="15"/>
  <cols>
    <col min="1" max="1" width="24.375" style="76" customWidth="1"/>
    <col min="2" max="2" width="25.875" style="76" customWidth="1"/>
    <col min="3" max="3" width="22.875" style="76" customWidth="1"/>
    <col min="4" max="4" width="24.125" style="76" customWidth="1"/>
    <col min="5" max="5" width="11" style="76"/>
    <col min="6" max="6" width="16" style="76" bestFit="1" customWidth="1"/>
    <col min="7" max="16384" width="11" style="76"/>
  </cols>
  <sheetData>
    <row r="1" spans="1:16" ht="15.75" thickBot="1">
      <c r="A1" s="475" t="s">
        <v>332</v>
      </c>
      <c r="B1" s="475"/>
      <c r="C1" s="475"/>
    </row>
    <row r="2" spans="1:16">
      <c r="A2" s="77" t="s">
        <v>98</v>
      </c>
      <c r="B2" s="77" t="s">
        <v>333</v>
      </c>
      <c r="C2" s="77" t="s">
        <v>334</v>
      </c>
    </row>
    <row r="3" spans="1:16">
      <c r="A3" s="78" t="s">
        <v>20</v>
      </c>
      <c r="B3" s="79">
        <v>591</v>
      </c>
      <c r="C3" s="80">
        <v>18423505.51999997</v>
      </c>
    </row>
    <row r="4" spans="1:16">
      <c r="A4" s="78" t="s">
        <v>21</v>
      </c>
      <c r="B4" s="79">
        <v>180</v>
      </c>
      <c r="C4" s="80">
        <v>2955924.6499999994</v>
      </c>
    </row>
    <row r="5" spans="1:16">
      <c r="A5" s="78" t="s">
        <v>24</v>
      </c>
      <c r="B5" s="79">
        <v>201</v>
      </c>
      <c r="C5" s="80">
        <v>2891728.6800000006</v>
      </c>
    </row>
    <row r="6" spans="1:16">
      <c r="A6" s="78" t="s">
        <v>25</v>
      </c>
      <c r="B6" s="79">
        <v>93</v>
      </c>
      <c r="C6" s="80">
        <v>1350611.64</v>
      </c>
    </row>
    <row r="7" spans="1:16">
      <c r="A7" s="78" t="s">
        <v>26</v>
      </c>
      <c r="B7" s="79">
        <v>260</v>
      </c>
      <c r="C7" s="80">
        <v>6988078.8599999947</v>
      </c>
    </row>
    <row r="8" spans="1:16">
      <c r="A8" s="78" t="s">
        <v>194</v>
      </c>
      <c r="B8" s="79">
        <v>259</v>
      </c>
      <c r="C8" s="80">
        <v>2468569.9800000014</v>
      </c>
    </row>
    <row r="9" spans="1:16">
      <c r="A9" s="78" t="s">
        <v>28</v>
      </c>
      <c r="B9" s="79">
        <v>514</v>
      </c>
      <c r="C9" s="80">
        <v>11722473.849999992</v>
      </c>
      <c r="N9" s="185"/>
      <c r="O9" s="185"/>
      <c r="P9" s="185"/>
    </row>
    <row r="10" spans="1:16">
      <c r="A10" s="78" t="s">
        <v>335</v>
      </c>
      <c r="B10" s="79">
        <v>19</v>
      </c>
      <c r="C10" s="80">
        <v>99812.72</v>
      </c>
      <c r="N10" s="185"/>
      <c r="O10" s="185"/>
      <c r="P10" s="185"/>
    </row>
    <row r="11" spans="1:16">
      <c r="A11" s="78" t="s">
        <v>336</v>
      </c>
      <c r="B11" s="79">
        <v>21</v>
      </c>
      <c r="C11" s="80">
        <v>66737.429999999993</v>
      </c>
      <c r="N11" s="185"/>
      <c r="O11" s="185"/>
      <c r="P11" s="185"/>
    </row>
    <row r="12" spans="1:16">
      <c r="A12" s="78" t="s">
        <v>337</v>
      </c>
      <c r="B12" s="79">
        <v>510</v>
      </c>
      <c r="C12" s="80">
        <v>15512647.96999998</v>
      </c>
      <c r="N12" s="185"/>
      <c r="O12" s="185"/>
      <c r="P12" s="185"/>
    </row>
    <row r="13" spans="1:16">
      <c r="A13" s="78" t="s">
        <v>338</v>
      </c>
      <c r="B13" s="79">
        <v>98</v>
      </c>
      <c r="C13" s="80">
        <v>1855791.68</v>
      </c>
      <c r="N13" s="185"/>
      <c r="O13" s="185"/>
      <c r="P13" s="185"/>
    </row>
    <row r="14" spans="1:16">
      <c r="A14" s="78" t="s">
        <v>339</v>
      </c>
      <c r="B14" s="79">
        <v>442</v>
      </c>
      <c r="C14" s="80">
        <v>11930831.059999991</v>
      </c>
      <c r="N14" s="185"/>
      <c r="O14" s="185"/>
      <c r="P14" s="185"/>
    </row>
    <row r="15" spans="1:16">
      <c r="A15" s="78" t="s">
        <v>340</v>
      </c>
      <c r="B15" s="79">
        <v>2</v>
      </c>
      <c r="C15" s="80">
        <v>2588</v>
      </c>
      <c r="N15" s="185"/>
      <c r="O15" s="185"/>
      <c r="P15" s="185"/>
    </row>
    <row r="16" spans="1:16">
      <c r="A16" s="78" t="s">
        <v>30</v>
      </c>
      <c r="B16" s="79">
        <v>154</v>
      </c>
      <c r="C16" s="80">
        <v>2258093.5499999998</v>
      </c>
      <c r="N16" s="185"/>
      <c r="O16" s="185"/>
      <c r="P16" s="185"/>
    </row>
    <row r="17" spans="1:16">
      <c r="A17" s="78" t="s">
        <v>31</v>
      </c>
      <c r="B17" s="79">
        <v>271</v>
      </c>
      <c r="C17" s="80">
        <v>5358877.7100000009</v>
      </c>
      <c r="N17" s="185"/>
      <c r="O17" s="185"/>
      <c r="P17" s="185"/>
    </row>
    <row r="18" spans="1:16">
      <c r="A18" s="78" t="s">
        <v>341</v>
      </c>
      <c r="B18" s="79">
        <v>121</v>
      </c>
      <c r="C18" s="80">
        <v>1130653.1599999997</v>
      </c>
      <c r="N18" s="185"/>
      <c r="O18" s="185"/>
      <c r="P18" s="185"/>
    </row>
    <row r="19" spans="1:16">
      <c r="A19" s="78" t="s">
        <v>36</v>
      </c>
      <c r="B19" s="79">
        <v>69</v>
      </c>
      <c r="C19" s="80">
        <v>721876.76</v>
      </c>
      <c r="N19" s="185"/>
      <c r="O19" s="185"/>
      <c r="P19" s="185"/>
    </row>
    <row r="20" spans="1:16">
      <c r="A20" s="78" t="s">
        <v>35</v>
      </c>
      <c r="B20" s="79">
        <v>194</v>
      </c>
      <c r="C20" s="80">
        <v>6134361.1099999994</v>
      </c>
      <c r="N20" s="185"/>
      <c r="O20" s="185"/>
      <c r="P20" s="185"/>
    </row>
    <row r="21" spans="1:16">
      <c r="A21" s="78" t="s">
        <v>342</v>
      </c>
      <c r="B21" s="79">
        <v>139</v>
      </c>
      <c r="C21" s="80">
        <v>2371561.0600000005</v>
      </c>
      <c r="N21" s="185"/>
      <c r="O21" s="185"/>
      <c r="P21" s="185"/>
    </row>
    <row r="22" spans="1:16">
      <c r="A22" s="78" t="s">
        <v>343</v>
      </c>
      <c r="B22" s="79">
        <v>227</v>
      </c>
      <c r="C22" s="80">
        <v>3991778.870000001</v>
      </c>
      <c r="N22" s="185"/>
      <c r="O22" s="185"/>
      <c r="P22" s="185"/>
    </row>
    <row r="23" spans="1:16">
      <c r="A23" s="78" t="s">
        <v>344</v>
      </c>
      <c r="B23" s="79">
        <v>6</v>
      </c>
      <c r="C23" s="80">
        <v>7268</v>
      </c>
      <c r="N23" s="185"/>
      <c r="O23" s="185"/>
      <c r="P23" s="185"/>
    </row>
    <row r="24" spans="1:16" ht="15.75" thickBot="1">
      <c r="A24" s="81" t="s">
        <v>345</v>
      </c>
      <c r="B24" s="82">
        <v>4371</v>
      </c>
      <c r="C24" s="83">
        <v>98243772.260001168</v>
      </c>
      <c r="N24" s="185"/>
      <c r="O24" s="185"/>
      <c r="P24" s="185"/>
    </row>
    <row r="25" spans="1:16">
      <c r="N25" s="185"/>
      <c r="O25" s="185"/>
      <c r="P25" s="185"/>
    </row>
    <row r="26" spans="1:16">
      <c r="B26" s="84" t="s">
        <v>346</v>
      </c>
      <c r="C26" s="84"/>
      <c r="D26" s="84"/>
      <c r="N26" s="185"/>
      <c r="O26" s="185"/>
      <c r="P26" s="185"/>
    </row>
    <row r="27" spans="1:16">
      <c r="A27" s="78" t="s">
        <v>20</v>
      </c>
      <c r="B27" s="85">
        <v>18423505.51999997</v>
      </c>
      <c r="C27" s="86"/>
      <c r="D27" s="87"/>
      <c r="N27" s="185"/>
      <c r="O27" s="185"/>
      <c r="P27" s="185"/>
    </row>
    <row r="28" spans="1:16">
      <c r="A28" s="78" t="s">
        <v>21</v>
      </c>
      <c r="B28" s="85">
        <v>2955924.6499999994</v>
      </c>
      <c r="C28" s="86"/>
      <c r="D28" s="87"/>
    </row>
    <row r="29" spans="1:16">
      <c r="A29" s="78" t="s">
        <v>24</v>
      </c>
      <c r="B29" s="85">
        <v>2891728.6800000006</v>
      </c>
      <c r="C29" s="86"/>
      <c r="D29" s="87"/>
    </row>
    <row r="30" spans="1:16">
      <c r="A30" s="78" t="s">
        <v>25</v>
      </c>
      <c r="B30" s="85">
        <v>1350611.64</v>
      </c>
      <c r="C30" s="86"/>
      <c r="D30" s="87"/>
    </row>
    <row r="31" spans="1:16">
      <c r="A31" s="78" t="s">
        <v>26</v>
      </c>
      <c r="B31" s="85">
        <v>6988078.8599999947</v>
      </c>
      <c r="C31" s="86"/>
      <c r="D31" s="87"/>
    </row>
    <row r="32" spans="1:16">
      <c r="A32" s="78" t="s">
        <v>194</v>
      </c>
      <c r="B32" s="85">
        <v>2468569.9800000014</v>
      </c>
      <c r="C32" s="86"/>
      <c r="D32" s="87"/>
    </row>
    <row r="33" spans="1:4">
      <c r="A33" s="78" t="s">
        <v>28</v>
      </c>
      <c r="B33" s="85">
        <v>11722473.849999992</v>
      </c>
      <c r="C33" s="86"/>
      <c r="D33" s="87"/>
    </row>
    <row r="34" spans="1:4">
      <c r="A34" s="78" t="s">
        <v>335</v>
      </c>
      <c r="B34" s="85">
        <v>99812.72</v>
      </c>
      <c r="C34" s="86"/>
      <c r="D34" s="87"/>
    </row>
    <row r="35" spans="1:4">
      <c r="A35" s="78" t="s">
        <v>336</v>
      </c>
      <c r="B35" s="85">
        <v>66737.429999999993</v>
      </c>
      <c r="C35" s="86"/>
      <c r="D35" s="87"/>
    </row>
    <row r="36" spans="1:4">
      <c r="A36" s="78" t="s">
        <v>337</v>
      </c>
      <c r="B36" s="85">
        <v>15512647.96999998</v>
      </c>
      <c r="C36" s="86"/>
      <c r="D36" s="87"/>
    </row>
    <row r="37" spans="1:4">
      <c r="A37" s="78" t="s">
        <v>338</v>
      </c>
      <c r="B37" s="85">
        <v>1855791.68</v>
      </c>
      <c r="C37" s="86"/>
      <c r="D37" s="87"/>
    </row>
    <row r="38" spans="1:4">
      <c r="A38" s="78" t="s">
        <v>339</v>
      </c>
      <c r="B38" s="85">
        <v>11930831.059999991</v>
      </c>
      <c r="C38" s="86"/>
      <c r="D38" s="87"/>
    </row>
    <row r="39" spans="1:4">
      <c r="A39" s="78" t="s">
        <v>340</v>
      </c>
      <c r="B39" s="85">
        <v>2588</v>
      </c>
      <c r="C39" s="86"/>
      <c r="D39" s="87"/>
    </row>
    <row r="40" spans="1:4">
      <c r="A40" s="78" t="s">
        <v>30</v>
      </c>
      <c r="B40" s="85">
        <v>2258093.5499999998</v>
      </c>
      <c r="C40" s="86"/>
      <c r="D40" s="87"/>
    </row>
    <row r="41" spans="1:4">
      <c r="A41" s="78" t="s">
        <v>31</v>
      </c>
      <c r="B41" s="85">
        <v>5358877.7100000009</v>
      </c>
      <c r="C41" s="86"/>
      <c r="D41" s="87"/>
    </row>
    <row r="42" spans="1:4">
      <c r="A42" s="78" t="s">
        <v>341</v>
      </c>
      <c r="B42" s="85">
        <v>1130653.1599999997</v>
      </c>
      <c r="C42" s="86"/>
      <c r="D42" s="87"/>
    </row>
    <row r="43" spans="1:4">
      <c r="A43" s="78" t="s">
        <v>36</v>
      </c>
      <c r="B43" s="85">
        <v>721876.76</v>
      </c>
      <c r="C43" s="86"/>
      <c r="D43" s="87"/>
    </row>
    <row r="44" spans="1:4">
      <c r="A44" s="78" t="s">
        <v>35</v>
      </c>
      <c r="B44" s="85">
        <v>6134361.1099999994</v>
      </c>
      <c r="C44" s="86"/>
      <c r="D44" s="87"/>
    </row>
    <row r="45" spans="1:4">
      <c r="A45" s="78" t="s">
        <v>342</v>
      </c>
      <c r="B45" s="85">
        <v>2371561.0600000005</v>
      </c>
      <c r="C45" s="86"/>
      <c r="D45" s="87"/>
    </row>
    <row r="46" spans="1:4">
      <c r="A46" s="78" t="s">
        <v>343</v>
      </c>
      <c r="B46" s="85">
        <v>3991778.870000001</v>
      </c>
      <c r="C46" s="86"/>
      <c r="D46" s="87"/>
    </row>
    <row r="47" spans="1:4">
      <c r="A47" s="78" t="s">
        <v>115</v>
      </c>
      <c r="B47" s="88">
        <f>SUM(B27:B46)</f>
        <v>98236504.259999931</v>
      </c>
      <c r="C47" s="86"/>
      <c r="D47" s="89"/>
    </row>
    <row r="48" spans="1:4">
      <c r="A48" s="92" t="s">
        <v>352</v>
      </c>
      <c r="B48" s="94">
        <f>C23</f>
        <v>7268</v>
      </c>
      <c r="C48" s="90"/>
    </row>
    <row r="49" spans="1:6" ht="48" customHeight="1">
      <c r="B49" s="84" t="s">
        <v>346</v>
      </c>
      <c r="C49" s="84" t="s">
        <v>347</v>
      </c>
      <c r="D49" s="163" t="s">
        <v>201</v>
      </c>
    </row>
    <row r="50" spans="1:6">
      <c r="A50" s="76" t="s">
        <v>20</v>
      </c>
      <c r="B50" s="87">
        <f>B27</f>
        <v>18423505.51999997</v>
      </c>
      <c r="C50" s="90">
        <f>+$C$68*B50/$B$68</f>
        <v>1848.4661644204289</v>
      </c>
      <c r="D50" s="87">
        <f>B50+C50</f>
        <v>18425353.986164391</v>
      </c>
      <c r="F50" s="87"/>
    </row>
    <row r="51" spans="1:6">
      <c r="A51" s="76" t="s">
        <v>21</v>
      </c>
      <c r="B51" s="87">
        <f>B28</f>
        <v>2955924.6499999994</v>
      </c>
      <c r="C51" s="90">
        <f t="shared" ref="C51:C67" si="0">+$C$68*B51/$B$68</f>
        <v>296.57367291853512</v>
      </c>
      <c r="D51" s="87">
        <f t="shared" ref="D51:D67" si="1">B51+C51</f>
        <v>2956221.223672918</v>
      </c>
    </row>
    <row r="52" spans="1:6">
      <c r="A52" s="76" t="s">
        <v>22</v>
      </c>
      <c r="B52" s="87">
        <f>B45</f>
        <v>2371561.0600000005</v>
      </c>
      <c r="C52" s="90">
        <f t="shared" si="0"/>
        <v>237.94333665263582</v>
      </c>
      <c r="D52" s="87">
        <f t="shared" si="1"/>
        <v>2371799.0033366531</v>
      </c>
    </row>
    <row r="53" spans="1:6">
      <c r="A53" s="76" t="s">
        <v>23</v>
      </c>
      <c r="B53" s="87">
        <f>B42</f>
        <v>1130653.1599999997</v>
      </c>
      <c r="C53" s="90">
        <f t="shared" si="0"/>
        <v>113.44063200601144</v>
      </c>
      <c r="D53" s="87">
        <f t="shared" si="1"/>
        <v>1130766.6006320056</v>
      </c>
    </row>
    <row r="54" spans="1:6">
      <c r="A54" s="76" t="s">
        <v>24</v>
      </c>
      <c r="B54" s="87">
        <f>B29</f>
        <v>2891728.6800000006</v>
      </c>
      <c r="C54" s="90">
        <f t="shared" si="0"/>
        <v>290.13276631103156</v>
      </c>
      <c r="D54" s="87">
        <f t="shared" si="1"/>
        <v>2892018.8127663117</v>
      </c>
    </row>
    <row r="55" spans="1:6">
      <c r="A55" s="76" t="s">
        <v>25</v>
      </c>
      <c r="B55" s="87">
        <f t="shared" ref="B55:B58" si="2">B30</f>
        <v>1350611.64</v>
      </c>
      <c r="C55" s="90">
        <f t="shared" si="0"/>
        <v>135.50949438488777</v>
      </c>
      <c r="D55" s="87">
        <f t="shared" si="1"/>
        <v>1350747.1494943849</v>
      </c>
    </row>
    <row r="56" spans="1:6">
      <c r="A56" s="76" t="s">
        <v>26</v>
      </c>
      <c r="B56" s="87">
        <f t="shared" si="2"/>
        <v>6988078.8599999947</v>
      </c>
      <c r="C56" s="90">
        <f t="shared" si="0"/>
        <v>701.12755213654327</v>
      </c>
      <c r="D56" s="87">
        <f t="shared" si="1"/>
        <v>6988779.9875521315</v>
      </c>
    </row>
    <row r="57" spans="1:6">
      <c r="A57" s="76" t="s">
        <v>27</v>
      </c>
      <c r="B57" s="87">
        <f t="shared" si="2"/>
        <v>2468569.9800000014</v>
      </c>
      <c r="C57" s="90">
        <f t="shared" si="0"/>
        <v>247.67643039379755</v>
      </c>
      <c r="D57" s="87">
        <f t="shared" si="1"/>
        <v>2468817.6564303953</v>
      </c>
    </row>
    <row r="58" spans="1:6">
      <c r="A58" s="76" t="s">
        <v>28</v>
      </c>
      <c r="B58" s="87">
        <f t="shared" si="2"/>
        <v>11722473.849999992</v>
      </c>
      <c r="C58" s="90">
        <f t="shared" si="0"/>
        <v>1176.1386155042821</v>
      </c>
      <c r="D58" s="87">
        <f t="shared" si="1"/>
        <v>11723649.988615496</v>
      </c>
    </row>
    <row r="59" spans="1:6">
      <c r="A59" s="76" t="s">
        <v>29</v>
      </c>
      <c r="B59" s="87">
        <f>B38</f>
        <v>11930831.059999991</v>
      </c>
      <c r="C59" s="90">
        <f t="shared" si="0"/>
        <v>1197.04349988581</v>
      </c>
      <c r="D59" s="87">
        <f t="shared" si="1"/>
        <v>11932028.103499876</v>
      </c>
    </row>
    <row r="60" spans="1:6">
      <c r="A60" s="76" t="s">
        <v>30</v>
      </c>
      <c r="B60" s="87">
        <f>B40</f>
        <v>2258093.5499999998</v>
      </c>
      <c r="C60" s="90">
        <f t="shared" si="0"/>
        <v>226.55892054526964</v>
      </c>
      <c r="D60" s="87">
        <f t="shared" si="1"/>
        <v>2258320.1089205449</v>
      </c>
    </row>
    <row r="61" spans="1:6">
      <c r="A61" s="76" t="s">
        <v>31</v>
      </c>
      <c r="B61" s="87">
        <f>B41</f>
        <v>5358877.7100000009</v>
      </c>
      <c r="C61" s="90">
        <f t="shared" si="0"/>
        <v>537.66663002589371</v>
      </c>
      <c r="D61" s="87">
        <f t="shared" si="1"/>
        <v>5359415.3766300268</v>
      </c>
    </row>
    <row r="62" spans="1:6">
      <c r="A62" s="76" t="s">
        <v>32</v>
      </c>
      <c r="B62" s="87">
        <f>B36</f>
        <v>15512647.96999998</v>
      </c>
      <c r="C62" s="90">
        <f t="shared" si="0"/>
        <v>1556.414161353928</v>
      </c>
      <c r="D62" s="87">
        <f t="shared" si="1"/>
        <v>15514204.384161334</v>
      </c>
    </row>
    <row r="63" spans="1:6">
      <c r="A63" s="76" t="s">
        <v>33</v>
      </c>
      <c r="B63" s="87">
        <f>B46</f>
        <v>3991778.870000001</v>
      </c>
      <c r="C63" s="90">
        <f t="shared" si="0"/>
        <v>400.50294277782092</v>
      </c>
      <c r="D63" s="87">
        <f t="shared" si="1"/>
        <v>3992179.3729427787</v>
      </c>
    </row>
    <row r="64" spans="1:6">
      <c r="A64" s="76" t="s">
        <v>34</v>
      </c>
      <c r="B64" s="87">
        <f>B37</f>
        <v>1855791.68</v>
      </c>
      <c r="C64" s="90">
        <f t="shared" si="0"/>
        <v>186.19519097324041</v>
      </c>
      <c r="D64" s="87">
        <f t="shared" si="1"/>
        <v>1855977.8751909733</v>
      </c>
    </row>
    <row r="65" spans="1:4">
      <c r="A65" s="76" t="s">
        <v>35</v>
      </c>
      <c r="B65" s="87">
        <f>B44</f>
        <v>6134361.1099999994</v>
      </c>
      <c r="C65" s="90">
        <f t="shared" si="0"/>
        <v>615.47238878410599</v>
      </c>
      <c r="D65" s="87">
        <f t="shared" si="1"/>
        <v>6134976.5823887838</v>
      </c>
    </row>
    <row r="66" spans="1:4">
      <c r="A66" s="76" t="s">
        <v>36</v>
      </c>
      <c r="B66" s="87">
        <f>B43</f>
        <v>721876.76</v>
      </c>
      <c r="C66" s="90">
        <f t="shared" si="0"/>
        <v>72.427300238431968</v>
      </c>
      <c r="D66" s="87">
        <f t="shared" si="1"/>
        <v>721949.18730023841</v>
      </c>
    </row>
    <row r="67" spans="1:4">
      <c r="A67" s="76" t="s">
        <v>37</v>
      </c>
      <c r="B67" s="87">
        <f>B34+B35</f>
        <v>166550.15</v>
      </c>
      <c r="C67" s="90">
        <f t="shared" si="0"/>
        <v>16.710300687344304</v>
      </c>
      <c r="D67" s="87">
        <f t="shared" si="1"/>
        <v>166566.86030068735</v>
      </c>
    </row>
    <row r="68" spans="1:4">
      <c r="A68" s="93" t="s">
        <v>115</v>
      </c>
      <c r="B68" s="89">
        <f>+SUM(B50:B67)</f>
        <v>98233916.259999946</v>
      </c>
      <c r="C68" s="164">
        <f>B48+B39</f>
        <v>9856</v>
      </c>
      <c r="D68" s="89">
        <f>SUM(D50:D67)</f>
        <v>98243772.259999931</v>
      </c>
    </row>
    <row r="69" spans="1:4">
      <c r="C69" s="95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calculo saldos</vt:lpstr>
      <vt:lpstr>resumen</vt:lpstr>
      <vt:lpstr>total</vt:lpstr>
      <vt:lpstr>1 RPT netos</vt:lpstr>
      <vt:lpstr>2. otros recursos ue</vt:lpstr>
      <vt:lpstr>11. FEAGA</vt:lpstr>
      <vt:lpstr>12. FEADER</vt:lpstr>
      <vt:lpstr>13. FEOGA O y otros</vt:lpstr>
      <vt:lpstr>14. TOTAL FEDER-COHESIÓN</vt:lpstr>
      <vt:lpstr>14.1 FEDER 2000-2006</vt:lpstr>
      <vt:lpstr>14.2 COHESIÓN 2000-2006</vt:lpstr>
      <vt:lpstr>14.3 TOTAL FEDER Y COH. 07-13 </vt:lpstr>
      <vt:lpstr>15. FSE</vt:lpstr>
      <vt:lpstr>15.1 FONDO SOCIAL EUROPEO</vt:lpstr>
      <vt:lpstr>16.  F.COHESIÓN (estaba oculta)</vt:lpstr>
      <vt:lpstr>16. otras transf</vt:lpstr>
      <vt:lpstr>16.1 Erasmus reparto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2014-04-07T07:54:57Z</dcterms:created>
  <dcterms:modified xsi:type="dcterms:W3CDTF">2015-07-10T09:44:23Z</dcterms:modified>
</cp:coreProperties>
</file>